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4-2025\version xls\voté\"/>
    </mc:Choice>
  </mc:AlternateContent>
  <xr:revisionPtr revIDLastSave="0" documentId="11_A6BAAC4699626DB1A03ED47EA76B1C06CFF45519" xr6:coauthVersionLast="47" xr6:coauthVersionMax="47" xr10:uidLastSave="{00000000-0000-0000-0000-000000000000}"/>
  <bookViews>
    <workbookView xWindow="0" yWindow="0" windowWidth="9996" windowHeight="7596" firstSheet="6" activeTab="6" xr2:uid="{00000000-000D-0000-FFFF-FFFF00000000}"/>
  </bookViews>
  <sheets>
    <sheet name="RGP" sheetId="21" state="hidden" r:id="rId1"/>
    <sheet name="ESE S1" sheetId="2" r:id="rId2"/>
    <sheet name="ESE S2" sheetId="3" r:id="rId3"/>
    <sheet name="ESE S3" sheetId="6" r:id="rId4"/>
    <sheet name="ESE S4" sheetId="7" r:id="rId5"/>
    <sheet name="ESE S5-1" sheetId="22" r:id="rId6"/>
    <sheet name="ESE S6-1" sheetId="23" r:id="rId7"/>
    <sheet name="ESE S5" sheetId="8" state="hidden" r:id="rId8"/>
    <sheet name="ESE S6" sheetId="9" state="hidden" r:id="rId9"/>
  </sheets>
  <externalReferences>
    <externalReference r:id="rId10"/>
  </externalReferences>
  <definedNames>
    <definedName name="_xlnm._FilterDatabase" localSheetId="2" hidden="1">'ESE S2'!$A$13:$T$47</definedName>
    <definedName name="Print_Area" localSheetId="1">'ESE S1'!$A$1:$U$35</definedName>
    <definedName name="Print_Area" localSheetId="2">'ESE S2'!$A$1:$U$32</definedName>
    <definedName name="Print_Area" localSheetId="3">'ESE S3'!$A$1:$U$36</definedName>
    <definedName name="Print_Area" localSheetId="4">'ESE S4'!$A$1:$U$30</definedName>
    <definedName name="Print_Area" localSheetId="5">'ESE S5-1'!$A$1:$U$33</definedName>
    <definedName name="Print_Area" localSheetId="6">'ESE S6-1'!$A$1:$U$29</definedName>
    <definedName name="Print_Titles" localSheetId="1">'ESE S1'!$14:$16</definedName>
    <definedName name="Print_Titles" localSheetId="2">'ESE S2'!$14:$16</definedName>
    <definedName name="Print_Titles" localSheetId="3">'ESE S3'!$14:$16</definedName>
    <definedName name="Print_Titles" localSheetId="4">'ESE S4'!$14:$16</definedName>
    <definedName name="Print_Titles" localSheetId="7">'ESE S5'!$14:$16</definedName>
    <definedName name="Print_Titles" localSheetId="5">'ESE S5-1'!$14:$16</definedName>
    <definedName name="Print_Titles" localSheetId="8">'ESE S6'!$14:$16</definedName>
    <definedName name="Print_Titles" localSheetId="6">'ESE S6-1'!$14:$16</definedName>
    <definedName name="type">[1]données!$B$5:$B$6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7" l="1"/>
  <c r="Q27" i="7"/>
  <c r="O28" i="7"/>
  <c r="Q22" i="7"/>
  <c r="Q23" i="7"/>
  <c r="Q24" i="7"/>
  <c r="Q25" i="7"/>
  <c r="Q26" i="7"/>
  <c r="Q34" i="6"/>
  <c r="Q28" i="6"/>
  <c r="Q29" i="6"/>
  <c r="Q30" i="6"/>
  <c r="Q31" i="6"/>
  <c r="Q32" i="6"/>
  <c r="Q33" i="6"/>
  <c r="Q27" i="6"/>
  <c r="Q25" i="6"/>
  <c r="P28" i="23"/>
  <c r="O28" i="23"/>
  <c r="N28" i="23"/>
  <c r="M28" i="23"/>
  <c r="S12" i="23" s="1"/>
  <c r="K28" i="23"/>
  <c r="S10" i="23" s="1"/>
  <c r="I28" i="23"/>
  <c r="S8" i="23" s="1"/>
  <c r="G28" i="23"/>
  <c r="S6" i="23" s="1"/>
  <c r="Q28" i="23"/>
  <c r="P32" i="22"/>
  <c r="O32" i="22"/>
  <c r="N32" i="22"/>
  <c r="M32" i="22"/>
  <c r="S12" i="22" s="1"/>
  <c r="K32" i="22"/>
  <c r="S10" i="22" s="1"/>
  <c r="I32" i="22"/>
  <c r="S8" i="22" s="1"/>
  <c r="G32" i="22"/>
  <c r="S6" i="22" s="1"/>
  <c r="Q28" i="7" l="1"/>
  <c r="Q32" i="22"/>
  <c r="S24" i="9" l="1"/>
  <c r="R24" i="9"/>
  <c r="Q24" i="9"/>
  <c r="P24" i="9"/>
  <c r="O24" i="9"/>
  <c r="M24" i="9"/>
  <c r="K24" i="9"/>
  <c r="I24" i="9"/>
  <c r="S31" i="8"/>
  <c r="R31" i="8"/>
  <c r="Q31" i="8"/>
  <c r="P31" i="8"/>
  <c r="O31" i="8"/>
  <c r="M31" i="8"/>
  <c r="K31" i="8"/>
  <c r="I31" i="8"/>
  <c r="Q29" i="7"/>
  <c r="P29" i="7"/>
  <c r="O29" i="7"/>
  <c r="N29" i="7"/>
  <c r="M29" i="7"/>
  <c r="S12" i="7" s="1"/>
  <c r="K29" i="7"/>
  <c r="S10" i="7" s="1"/>
  <c r="I29" i="7"/>
  <c r="S8" i="7" s="1"/>
  <c r="G29" i="7"/>
  <c r="S6" i="7" s="1"/>
  <c r="Q35" i="6"/>
  <c r="P35" i="6"/>
  <c r="O35" i="6"/>
  <c r="N35" i="6"/>
  <c r="M35" i="6"/>
  <c r="S12" i="6" s="1"/>
  <c r="K35" i="6"/>
  <c r="S10" i="6" s="1"/>
  <c r="I35" i="6"/>
  <c r="S8" i="6" s="1"/>
  <c r="G35" i="6"/>
  <c r="S6" i="6" s="1"/>
  <c r="O31" i="3" l="1"/>
  <c r="P31" i="3"/>
  <c r="Q31" i="3"/>
  <c r="N31" i="3"/>
  <c r="Q34" i="2"/>
  <c r="P34" i="2"/>
  <c r="O34" i="2"/>
  <c r="N34" i="2"/>
  <c r="G34" i="2" l="1"/>
  <c r="S6" i="2" s="1"/>
  <c r="I34" i="2"/>
  <c r="S8" i="2" s="1"/>
  <c r="G31" i="3"/>
  <c r="S6" i="3" s="1"/>
  <c r="I31" i="3"/>
  <c r="S8" i="3" s="1"/>
</calcChain>
</file>

<file path=xl/sharedStrings.xml><?xml version="1.0" encoding="utf-8"?>
<sst xmlns="http://schemas.openxmlformats.org/spreadsheetml/2006/main" count="1206" uniqueCount="291">
  <si>
    <t>Modalités de Contrôle des Connaissances</t>
  </si>
  <si>
    <t>Bachelor universitaire de technologie - IUT de Cergy-Pontoise</t>
  </si>
  <si>
    <t>Cadre réglementaire</t>
  </si>
  <si>
    <t>Arrêté du 6 décembre 2019 modifié portant réforme de la licence professionnelle et Arrêté du 15 avril 2022 modifié portant définition des programmes nationaux de la licence professionnelle « bachelor universitaire de technologie » et ses annexes publiées aux BO spéciaux 26 mai 2022  et du 9 mars 2023.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</si>
  <si>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</si>
  <si>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</si>
  <si>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</si>
  <si>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</si>
  <si>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</si>
  <si>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</si>
  <si>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</si>
  <si>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</si>
  <si>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</si>
  <si>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</si>
  <si>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</si>
  <si>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</si>
  <si>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</si>
  <si>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</si>
  <si>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
Il n’existe pas de compensation entre compétences y compris sur les compétences terminales de 2ème ou 3ème année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</si>
  <si>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</si>
  <si>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</si>
  <si>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</si>
  <si>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</si>
  <si>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</si>
  <si>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</si>
  <si>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</si>
  <si>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</si>
  <si>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</si>
  <si>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</si>
  <si>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</si>
  <si>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</si>
  <si>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</si>
  <si>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</si>
  <si>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</si>
  <si>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</si>
  <si>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</si>
  <si>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</si>
  <si>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</si>
  <si>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</si>
  <si>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</si>
  <si>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</si>
  <si>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</si>
  <si>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</si>
  <si>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</si>
  <si>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</si>
  <si>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</si>
  <si>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</si>
  <si>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r>
      <t>Nb de note</t>
    </r>
    <r>
      <rPr>
        <sz val="11"/>
        <color rgb="FF00B050"/>
        <rFont val="Calibri"/>
        <family val="2"/>
      </rPr>
      <t xml:space="preserve">s </t>
    </r>
    <r>
      <rPr>
        <sz val="11"/>
        <rFont val="Calibri"/>
        <family val="2"/>
      </rPr>
      <t>inférieur à 90% du Nb de notes attendu</t>
    </r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</si>
  <si>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</si>
  <si>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</si>
  <si>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</si>
  <si>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</si>
  <si>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</si>
  <si>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</si>
  <si>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</si>
  <si>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</si>
  <si>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</si>
  <si>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</si>
  <si>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</si>
  <si>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</si>
  <si>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</si>
  <si>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</si>
  <si>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</si>
  <si>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</si>
  <si>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sur demande si acquisition des 120 premiers ECTS du cursus</t>
  </si>
  <si>
    <t xml:space="preserve">Mention du diplôme : </t>
  </si>
  <si>
    <t>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</si>
  <si>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</si>
  <si>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</si>
  <si>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</si>
  <si>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</si>
  <si>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</si>
  <si>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</si>
  <si>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</si>
  <si>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t>Emmanuel CAPLAIN - SSY</t>
  </si>
  <si>
    <t>GEIIS ESA Pilotes - tronc commun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</si>
  <si>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</si>
  <si>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</si>
  <si>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</si>
  <si>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</si>
  <si>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</si>
  <si>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</si>
  <si>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</si>
  <si>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</si>
  <si>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Concevoir la partie GEII d'un système</t>
  </si>
  <si>
    <t>Mener une conception partielle intégrant une démarche projet</t>
  </si>
  <si>
    <t>Ressources affectées de leurs coefficients</t>
  </si>
  <si>
    <t>UE 1.2</t>
  </si>
  <si>
    <t>Bloc de Compétences 2 (BC2)</t>
  </si>
  <si>
    <t>Vérifier la partie GEII d'un système</t>
  </si>
  <si>
    <t>Effectuer les tests et mesures nécessaires à une vérification d'un système</t>
  </si>
  <si>
    <t>UE 1.3</t>
  </si>
  <si>
    <t>Bloc de Compétences 3 (BC3)</t>
  </si>
  <si>
    <t>UE 1.4</t>
  </si>
  <si>
    <t>Bloc de Compétences 4 (BC4)</t>
  </si>
  <si>
    <t>Contrôle des Connaissances et des Compétences</t>
  </si>
  <si>
    <t>GEIIS ESA Pilotes - commun - S1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</si>
  <si>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</si>
  <si>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</si>
  <si>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</si>
  <si>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</si>
  <si>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</si>
  <si>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</si>
  <si>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</si>
  <si>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</si>
  <si>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</si>
  <si>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</si>
  <si>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</si>
  <si>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</si>
  <si>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</si>
  <si>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</si>
  <si>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</si>
  <si>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 xml:space="preserve">SAE1.2 </t>
  </si>
  <si>
    <t>e-Portfolio</t>
  </si>
  <si>
    <t>Ressources (R)</t>
  </si>
  <si>
    <t>R1.01</t>
  </si>
  <si>
    <t>Anglais</t>
  </si>
  <si>
    <t>R1.02</t>
  </si>
  <si>
    <t>Culture et Communication</t>
  </si>
  <si>
    <t>R1.03</t>
  </si>
  <si>
    <t>Vie de l’Entreprise : introduction à la gestion de projet</t>
  </si>
  <si>
    <t>R1.04</t>
  </si>
  <si>
    <t>Outils Mathématiques et Logiciels</t>
  </si>
  <si>
    <t>R1.05</t>
  </si>
  <si>
    <t>Projet Personnel et Professionnel</t>
  </si>
  <si>
    <t>R1.06</t>
  </si>
  <si>
    <t>Intégration à l’Université</t>
  </si>
  <si>
    <t>R1.07</t>
  </si>
  <si>
    <t>Automatisme</t>
  </si>
  <si>
    <t>R1.08</t>
  </si>
  <si>
    <t>Informatique</t>
  </si>
  <si>
    <t>R1.09</t>
  </si>
  <si>
    <t>Electronique</t>
  </si>
  <si>
    <t>R1.10</t>
  </si>
  <si>
    <t>Energie</t>
  </si>
  <si>
    <t>R1.11</t>
  </si>
  <si>
    <t>Physique Appliquée : Métrologie et Thermique</t>
  </si>
  <si>
    <t>Total des coefficients des UE</t>
  </si>
  <si>
    <t>total heures maquette</t>
  </si>
  <si>
    <t>Emmanuel Caplain - SSY</t>
  </si>
  <si>
    <t>GEIIS ESA Pilotes - tronc commun Semestre 2</t>
  </si>
  <si>
    <t>UE 2.1</t>
  </si>
  <si>
    <t>UE 2.2</t>
  </si>
  <si>
    <t>UE 2.3</t>
  </si>
  <si>
    <t>UE 2.4</t>
  </si>
  <si>
    <t>GEIIS ESA Pilotes - commun - S2</t>
  </si>
  <si>
    <t>Ressources (R) &amp; le nom en toutes lettres (SAE)</t>
  </si>
  <si>
    <t>UE2.1</t>
  </si>
  <si>
    <t>UE2.2</t>
  </si>
  <si>
    <t>UE2.3</t>
  </si>
  <si>
    <t>UE2.4</t>
  </si>
  <si>
    <t xml:space="preserve">Seconde chance
</t>
  </si>
  <si>
    <t xml:space="preserve">SAÉ 2.1 </t>
  </si>
  <si>
    <t>Conception d'un prototype à partir d'un cahier des charges complet et précis et la mise en place d'un protocole de test et de mesure</t>
  </si>
  <si>
    <t>x</t>
  </si>
  <si>
    <t>R2.01</t>
  </si>
  <si>
    <t>R2.02</t>
  </si>
  <si>
    <t>R2.03</t>
  </si>
  <si>
    <t>Vie de l’Entreprise : Gestion de projet, éco-conception et durabilité</t>
  </si>
  <si>
    <t>R2.04</t>
  </si>
  <si>
    <t>R2.05</t>
  </si>
  <si>
    <t>R2.06</t>
  </si>
  <si>
    <t>R2.07</t>
  </si>
  <si>
    <t>Informatique embarquée</t>
  </si>
  <si>
    <t>R2.08</t>
  </si>
  <si>
    <t>R2.09</t>
  </si>
  <si>
    <t>R2.10</t>
  </si>
  <si>
    <t>Physique Appliquée : Capteur et électromagnétisme</t>
  </si>
  <si>
    <t xml:space="preserve"> Responsable de Formation</t>
  </si>
  <si>
    <t>GEIIS FC - ESA Pilotes - Parcours Electronique et systèmes embarqués - semestre 3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</si>
  <si>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</si>
  <si>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3.1</t>
  </si>
  <si>
    <t>Niveau 2 de la compétence</t>
  </si>
  <si>
    <t>Concevoir un système en fiabilisant les solutions proposées</t>
  </si>
  <si>
    <t>UE 3.2</t>
  </si>
  <si>
    <t>Mettre en place un protocole de tests pour valider le fonctionnement d'un système</t>
  </si>
  <si>
    <t>UE 3.3</t>
  </si>
  <si>
    <t>Assurer le maintien en condition opérationnelle d'un système</t>
  </si>
  <si>
    <t>Intervenir sur un système pour effectuer une opération de maintenance</t>
  </si>
  <si>
    <t>UE 3.4</t>
  </si>
  <si>
    <t>Bloc de compétence 4 (BC4)</t>
  </si>
  <si>
    <t>Implanter un système matériel ou logiciel</t>
  </si>
  <si>
    <t>Réaliser un système en mettant en place une démarche qualité en conformité avec le dossier de fabrication</t>
  </si>
  <si>
    <t>GEIIS FC - ESA Pilotes - Parcours ESE - S3</t>
  </si>
  <si>
    <t>SAE 3.1ESE</t>
  </si>
  <si>
    <t>Implantation d’une chaîne d’acquisition et/ou de restitution sur un système électronique en associant les circuits d’interfaçage des capteurs/actionneurs</t>
  </si>
  <si>
    <t>SAE3.2ESE</t>
  </si>
  <si>
    <t>Vérification et maintenance d’un système électronique et systèmes embarqués</t>
  </si>
  <si>
    <t>R3.01</t>
  </si>
  <si>
    <t>R3.02</t>
  </si>
  <si>
    <t>R3.03</t>
  </si>
  <si>
    <t>Vie de l’Entreprise : Environnement éco-socio-technologique de l’entreprise, normalisation, réglementation REP</t>
  </si>
  <si>
    <t>R3.04</t>
  </si>
  <si>
    <t>R3.05</t>
  </si>
  <si>
    <t>R3.06</t>
  </si>
  <si>
    <t>Automatique</t>
  </si>
  <si>
    <t>R3.07</t>
  </si>
  <si>
    <t>Informatique Industrielle</t>
  </si>
  <si>
    <t>R3.08</t>
  </si>
  <si>
    <t>R3.09</t>
  </si>
  <si>
    <t>R3.10</t>
  </si>
  <si>
    <t>Physique Appliquée : Mécanique et Propagation guidée</t>
  </si>
  <si>
    <t>R3.12</t>
  </si>
  <si>
    <t>Généralités sur les réseaux et la cybersécurité</t>
  </si>
  <si>
    <t>R3.13ESE</t>
  </si>
  <si>
    <t>Physique Appliquée spéc ESE : Complément Propagation Guidée</t>
  </si>
  <si>
    <t>R3.15ESE</t>
  </si>
  <si>
    <t>Informatique spécialisée</t>
  </si>
  <si>
    <t>GEIIS FC - ESA Pilotes - Parcours Electronique et systèmes embarqués - semestre 4</t>
  </si>
  <si>
    <t>UE 4.1</t>
  </si>
  <si>
    <t>UE 4.2</t>
  </si>
  <si>
    <t>UE 4.3</t>
  </si>
  <si>
    <t>UE 4.4</t>
  </si>
  <si>
    <t>GEIIS FC - ESA Pilotes - Parcours ESE - S4</t>
  </si>
  <si>
    <t>SAE 4. ESE.01</t>
  </si>
  <si>
    <t>Mettre en œuvre un système électronique/systèmes embarqués communicant sans fil en intégrant un traitement numérique des données</t>
  </si>
  <si>
    <t>Stage-ESA-ATPL</t>
  </si>
  <si>
    <t>R4.01</t>
  </si>
  <si>
    <t>R4.02</t>
  </si>
  <si>
    <t>R4.03</t>
  </si>
  <si>
    <t>Vie de l’Entreprise : Droit du travail, propriété industrielle, économie numérique, protection des données</t>
  </si>
  <si>
    <t>R4.04</t>
  </si>
  <si>
    <t>R4.05</t>
  </si>
  <si>
    <t>R4.06</t>
  </si>
  <si>
    <t>R4.07ESE</t>
  </si>
  <si>
    <t>Electronique spécialisée</t>
  </si>
  <si>
    <t>GEIIS FC - ESA Pilotes - Parcours Electronique et systèmes embarqués - semestre 5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</si>
  <si>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</si>
  <si>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5.1</t>
  </si>
  <si>
    <t>Niveau 3 de la compétence</t>
  </si>
  <si>
    <t>Concevoir un système en adoptant une approche sélective dans ses choix technologiques</t>
  </si>
  <si>
    <t>UE 5.2</t>
  </si>
  <si>
    <t>Elaborer une procédure intégrant une démarche qualité pour valider le fonctionnement d'un système</t>
  </si>
  <si>
    <t>UE 5.3</t>
  </si>
  <si>
    <t>Mettre en place une stratégie de maintenance pour garantir un fonctionnement optimal</t>
  </si>
  <si>
    <t>UE 5.4</t>
  </si>
  <si>
    <t>Intégrer avec les différents acteurs, depuis l'élaboration du protocole jusqu'à l'installation, dans une visée de démarche qualité</t>
  </si>
  <si>
    <t>GEIIS FC - ESA Pilotes - Parcours ESE - S5</t>
  </si>
  <si>
    <t>SAE 5 ESE.01</t>
  </si>
  <si>
    <t>Systèmes électroniques et embarqués</t>
  </si>
  <si>
    <t>R5.01</t>
  </si>
  <si>
    <t>R5.02</t>
  </si>
  <si>
    <t>R5.03</t>
  </si>
  <si>
    <t>R5.04</t>
  </si>
  <si>
    <t>R5.06</t>
  </si>
  <si>
    <t>Maintenance</t>
  </si>
  <si>
    <t>R5.07</t>
  </si>
  <si>
    <t>Base de données</t>
  </si>
  <si>
    <t>R5.08</t>
  </si>
  <si>
    <t>Physique appliquée - CEM</t>
  </si>
  <si>
    <t>R5.ESE.09</t>
  </si>
  <si>
    <t>R5.ESE.10</t>
  </si>
  <si>
    <t>Systèmes embarqués</t>
  </si>
  <si>
    <t>GEIIS FC - ESA Pilotes - Parcours Electronique et systèmes embarqués - semestre 6</t>
  </si>
  <si>
    <t>UE 6.1</t>
  </si>
  <si>
    <t>UE 6.2</t>
  </si>
  <si>
    <t>UE 6.3</t>
  </si>
  <si>
    <t>UE 6.4</t>
  </si>
  <si>
    <t>GEIIS FC - ESA Pilotes - Parcours ESE - S6</t>
  </si>
  <si>
    <t>SAE 6.ESE.01</t>
  </si>
  <si>
    <t>Systèmes électroniques et  embarqués</t>
  </si>
  <si>
    <t>Stage- Entreprise</t>
  </si>
  <si>
    <t>R6.01.SP</t>
  </si>
  <si>
    <t>R6.02.SP</t>
  </si>
  <si>
    <t>R6.03.SP</t>
  </si>
  <si>
    <t>R6.04.SP</t>
  </si>
  <si>
    <t>R6.01</t>
  </si>
  <si>
    <t>R6.ESE.02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</si>
  <si>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</si>
  <si>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GEII ESE</t>
    </r>
  </si>
  <si>
    <t>Interagir avec les différents acteurs lors de l'installation et de la mise en service d'un système, dans une démarche qualité</t>
  </si>
  <si>
    <t>Pondération</t>
  </si>
  <si>
    <t>2ème session</t>
  </si>
  <si>
    <t>Responsable de l'enseignement</t>
  </si>
  <si>
    <t>Mutualisation</t>
  </si>
  <si>
    <t xml:space="preserve">Blocs </t>
  </si>
  <si>
    <t>Seuil Bloc</t>
  </si>
  <si>
    <t>ECTS UE/EC</t>
  </si>
  <si>
    <t>Coef UE/EC</t>
  </si>
  <si>
    <t>Seuil UE/EC</t>
  </si>
  <si>
    <t>SAE 5.1ESE</t>
  </si>
  <si>
    <t>Mettre en œuvre un système électronique et/ou embarqué spécifique</t>
  </si>
  <si>
    <t>R5.02 - Communication</t>
  </si>
  <si>
    <t>Vie de l’Entreprise : Entrepreneuriat social, innovation sociale, RSE, intelligence économique</t>
  </si>
  <si>
    <t>R5.05</t>
  </si>
  <si>
    <t>Physique Appliquée : CEM</t>
  </si>
  <si>
    <t>R5.09ESE</t>
  </si>
  <si>
    <t>R5.10ESE</t>
  </si>
  <si>
    <t>SAE6.2ESE</t>
  </si>
  <si>
    <t>Stage</t>
  </si>
  <si>
    <t>R6.02ESE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</si>
</sst>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9"/>
      <color rgb="FFC00000"/>
      <name val="Calibri"/>
      <family val="2"/>
      <scheme val="minor"/>
    </font>
    <font>
      <sz val="11"/>
      <color rgb="FF00B05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41" fillId="0" borderId="0"/>
    <xf numFmtId="9" fontId="2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" vertical="center"/>
    </xf>
    <xf numFmtId="0" fontId="17" fillId="0" borderId="6" xfId="1" applyFont="1" applyBorder="1" applyAlignment="1">
      <alignment vertical="center"/>
    </xf>
    <xf numFmtId="0" fontId="17" fillId="0" borderId="11" xfId="1" applyFont="1" applyBorder="1" applyAlignment="1">
      <alignment vertical="center"/>
    </xf>
    <xf numFmtId="0" fontId="17" fillId="2" borderId="5" xfId="1" applyFont="1" applyFill="1" applyBorder="1" applyAlignment="1">
      <alignment vertical="center"/>
    </xf>
    <xf numFmtId="0" fontId="17" fillId="2" borderId="6" xfId="1" applyFont="1" applyFill="1" applyBorder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/>
    </xf>
    <xf numFmtId="0" fontId="17" fillId="5" borderId="13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center" vertical="center"/>
    </xf>
    <xf numFmtId="0" fontId="17" fillId="0" borderId="3" xfId="1" applyFont="1" applyBorder="1" applyAlignment="1">
      <alignment vertical="center"/>
    </xf>
    <xf numFmtId="0" fontId="17" fillId="0" borderId="14" xfId="1" applyFont="1" applyBorder="1" applyAlignment="1">
      <alignment vertical="center"/>
    </xf>
    <xf numFmtId="0" fontId="17" fillId="2" borderId="4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9" fillId="2" borderId="2" xfId="1" applyFont="1" applyFill="1" applyBorder="1" applyAlignment="1">
      <alignment vertical="center"/>
    </xf>
    <xf numFmtId="0" fontId="17" fillId="2" borderId="3" xfId="1" applyFont="1" applyFill="1" applyBorder="1" applyAlignment="1">
      <alignment vertical="center"/>
    </xf>
    <xf numFmtId="0" fontId="17" fillId="2" borderId="1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0" fillId="0" borderId="19" xfId="1" applyFont="1" applyBorder="1" applyAlignment="1">
      <alignment horizontal="left" vertical="center" wrapText="1"/>
    </xf>
    <xf numFmtId="0" fontId="20" fillId="0" borderId="20" xfId="1" applyFont="1" applyBorder="1" applyAlignment="1">
      <alignment horizontal="left" vertical="center" wrapText="1"/>
    </xf>
    <xf numFmtId="0" fontId="20" fillId="0" borderId="21" xfId="1" applyFont="1" applyBorder="1" applyAlignment="1">
      <alignment horizontal="left" vertical="center" wrapText="1"/>
    </xf>
    <xf numFmtId="0" fontId="20" fillId="0" borderId="19" xfId="1" applyFont="1" applyBorder="1" applyAlignment="1">
      <alignment horizontal="center" vertical="center" wrapText="1" shrinkToFit="1"/>
    </xf>
    <xf numFmtId="0" fontId="20" fillId="0" borderId="21" xfId="1" applyFont="1" applyBorder="1" applyAlignment="1">
      <alignment horizontal="center" vertical="center" wrapText="1" shrinkToFit="1"/>
    </xf>
    <xf numFmtId="0" fontId="20" fillId="0" borderId="20" xfId="1" applyFont="1" applyBorder="1" applyAlignment="1">
      <alignment vertical="center" wrapText="1" shrinkToFit="1"/>
    </xf>
    <xf numFmtId="0" fontId="20" fillId="0" borderId="21" xfId="1" applyFont="1" applyBorder="1" applyAlignment="1">
      <alignment vertical="center" wrapText="1" shrinkToFi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21" fillId="5" borderId="22" xfId="1" applyFont="1" applyFill="1" applyBorder="1" applyAlignment="1">
      <alignment horizontal="center" vertical="center" wrapText="1"/>
    </xf>
    <xf numFmtId="0" fontId="21" fillId="5" borderId="21" xfId="1" applyFont="1" applyFill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0" fontId="20" fillId="0" borderId="19" xfId="1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/>
    </xf>
    <xf numFmtId="0" fontId="17" fillId="0" borderId="21" xfId="1" applyFont="1" applyBorder="1" applyAlignment="1">
      <alignment horizontal="left"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5" fillId="4" borderId="0" xfId="2" applyFont="1" applyFill="1" applyAlignment="1">
      <alignment vertical="center"/>
    </xf>
    <xf numFmtId="0" fontId="7" fillId="0" borderId="0" xfId="0" applyFont="1"/>
    <xf numFmtId="0" fontId="2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6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26" fillId="0" borderId="16" xfId="0" applyFont="1" applyBorder="1" applyAlignment="1">
      <alignment horizontal="center"/>
    </xf>
    <xf numFmtId="0" fontId="26" fillId="0" borderId="16" xfId="0" applyFont="1" applyBorder="1"/>
    <xf numFmtId="0" fontId="26" fillId="0" borderId="16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26" fillId="3" borderId="25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26" fillId="3" borderId="16" xfId="0" applyFont="1" applyFill="1" applyBorder="1" applyAlignment="1">
      <alignment horizontal="center"/>
    </xf>
    <xf numFmtId="0" fontId="26" fillId="3" borderId="16" xfId="0" applyFont="1" applyFill="1" applyBorder="1"/>
    <xf numFmtId="0" fontId="26" fillId="3" borderId="16" xfId="0" applyFont="1" applyFill="1" applyBorder="1" applyAlignment="1">
      <alignment vertical="center"/>
    </xf>
    <xf numFmtId="0" fontId="26" fillId="3" borderId="17" xfId="0" applyFont="1" applyFill="1" applyBorder="1" applyAlignment="1">
      <alignment vertical="center"/>
    </xf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6" fillId="6" borderId="25" xfId="0" applyFont="1" applyFill="1" applyBorder="1" applyAlignment="1">
      <alignment horizontal="center" vertical="center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7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3" fillId="4" borderId="0" xfId="1" applyFont="1" applyFill="1" applyAlignment="1">
      <alignment horizontal="right" vertical="center"/>
    </xf>
    <xf numFmtId="0" fontId="30" fillId="4" borderId="0" xfId="0" applyFont="1" applyFill="1" applyAlignment="1">
      <alignment horizontal="center" vertical="center"/>
    </xf>
    <xf numFmtId="0" fontId="16" fillId="4" borderId="0" xfId="2" applyFont="1" applyFill="1" applyAlignment="1">
      <alignment vertical="center"/>
    </xf>
    <xf numFmtId="0" fontId="32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horizontal="center"/>
    </xf>
    <xf numFmtId="0" fontId="33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0" fontId="34" fillId="0" borderId="0" xfId="0" applyFont="1"/>
    <xf numFmtId="0" fontId="35" fillId="0" borderId="0" xfId="1" applyFont="1" applyAlignment="1">
      <alignment vertical="center"/>
    </xf>
    <xf numFmtId="0" fontId="10" fillId="0" borderId="0" xfId="1" applyFont="1"/>
    <xf numFmtId="0" fontId="22" fillId="0" borderId="0" xfId="1" applyFont="1" applyAlignment="1">
      <alignment vertical="center"/>
    </xf>
    <xf numFmtId="0" fontId="17" fillId="2" borderId="29" xfId="1" applyFont="1" applyFill="1" applyBorder="1" applyAlignment="1">
      <alignment horizontal="center" vertical="center"/>
    </xf>
    <xf numFmtId="0" fontId="17" fillId="2" borderId="30" xfId="1" applyFont="1" applyFill="1" applyBorder="1" applyAlignment="1">
      <alignment horizontal="center" vertical="center"/>
    </xf>
    <xf numFmtId="0" fontId="17" fillId="2" borderId="28" xfId="1" applyFont="1" applyFill="1" applyBorder="1" applyAlignment="1">
      <alignment horizontal="center" vertical="center"/>
    </xf>
    <xf numFmtId="0" fontId="17" fillId="5" borderId="31" xfId="1" applyFont="1" applyFill="1" applyBorder="1" applyAlignment="1">
      <alignment horizontal="center" vertical="center"/>
    </xf>
    <xf numFmtId="0" fontId="17" fillId="5" borderId="32" xfId="1" applyFont="1" applyFill="1" applyBorder="1" applyAlignment="1">
      <alignment horizontal="center" vertical="center"/>
    </xf>
    <xf numFmtId="0" fontId="17" fillId="5" borderId="30" xfId="1" applyFont="1" applyFill="1" applyBorder="1" applyAlignment="1">
      <alignment horizontal="center" vertical="center"/>
    </xf>
    <xf numFmtId="0" fontId="17" fillId="0" borderId="30" xfId="1" applyFont="1" applyBorder="1" applyAlignment="1">
      <alignment vertical="center"/>
    </xf>
    <xf numFmtId="0" fontId="17" fillId="0" borderId="33" xfId="1" applyFont="1" applyBorder="1" applyAlignment="1">
      <alignment vertical="center"/>
    </xf>
    <xf numFmtId="0" fontId="17" fillId="2" borderId="29" xfId="1" applyFont="1" applyFill="1" applyBorder="1" applyAlignment="1">
      <alignment vertical="center"/>
    </xf>
    <xf numFmtId="0" fontId="17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8" fillId="2" borderId="3" xfId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36" fillId="3" borderId="16" xfId="0" applyFont="1" applyFill="1" applyBorder="1"/>
    <xf numFmtId="0" fontId="18" fillId="7" borderId="3" xfId="1" applyFont="1" applyFill="1" applyBorder="1" applyAlignment="1">
      <alignment horizontal="center" vertical="center"/>
    </xf>
    <xf numFmtId="0" fontId="18" fillId="7" borderId="2" xfId="1" applyFont="1" applyFill="1" applyBorder="1" applyAlignment="1">
      <alignment horizontal="center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8" fillId="7" borderId="6" xfId="1" applyFont="1" applyFill="1" applyBorder="1" applyAlignment="1">
      <alignment horizontal="center" vertical="center"/>
    </xf>
    <xf numFmtId="0" fontId="18" fillId="7" borderId="30" xfId="1" applyFont="1" applyFill="1" applyBorder="1" applyAlignment="1">
      <alignment horizontal="center" vertical="center"/>
    </xf>
    <xf numFmtId="0" fontId="18" fillId="7" borderId="29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9" fillId="3" borderId="23" xfId="0" applyFont="1" applyFill="1" applyBorder="1"/>
    <xf numFmtId="0" fontId="17" fillId="2" borderId="12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/>
    <xf numFmtId="0" fontId="39" fillId="0" borderId="0" xfId="0" applyFont="1" applyAlignment="1">
      <alignment vertical="center"/>
    </xf>
    <xf numFmtId="0" fontId="26" fillId="3" borderId="16" xfId="0" applyFont="1" applyFill="1" applyBorder="1" applyAlignment="1">
      <alignment wrapText="1"/>
    </xf>
    <xf numFmtId="0" fontId="17" fillId="2" borderId="5" xfId="1" applyFont="1" applyFill="1" applyBorder="1" applyAlignment="1">
      <alignment vertical="center" wrapText="1"/>
    </xf>
    <xf numFmtId="0" fontId="26" fillId="0" borderId="16" xfId="0" applyFont="1" applyBorder="1" applyAlignment="1">
      <alignment wrapText="1"/>
    </xf>
    <xf numFmtId="0" fontId="14" fillId="0" borderId="25" xfId="1" applyFont="1" applyBorder="1" applyAlignment="1">
      <alignment vertical="center"/>
    </xf>
    <xf numFmtId="0" fontId="13" fillId="0" borderId="25" xfId="1" applyFont="1" applyBorder="1" applyAlignment="1">
      <alignment horizontal="right" vertical="center"/>
    </xf>
    <xf numFmtId="0" fontId="13" fillId="0" borderId="25" xfId="1" applyFont="1" applyBorder="1" applyAlignment="1">
      <alignment horizontal="center" vertical="center"/>
    </xf>
    <xf numFmtId="0" fontId="38" fillId="0" borderId="25" xfId="1" applyFont="1" applyBorder="1" applyAlignment="1">
      <alignment horizontal="center" vertical="center"/>
    </xf>
    <xf numFmtId="0" fontId="38" fillId="0" borderId="25" xfId="1" applyFont="1" applyBorder="1" applyAlignment="1">
      <alignment horizontal="left" vertical="center"/>
    </xf>
    <xf numFmtId="0" fontId="8" fillId="0" borderId="25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26" fillId="8" borderId="17" xfId="0" applyFont="1" applyFill="1" applyBorder="1" applyAlignment="1">
      <alignment vertical="center"/>
    </xf>
    <xf numFmtId="0" fontId="26" fillId="8" borderId="16" xfId="0" applyFont="1" applyFill="1" applyBorder="1" applyAlignment="1">
      <alignment vertical="center"/>
    </xf>
    <xf numFmtId="0" fontId="26" fillId="8" borderId="16" xfId="0" applyFont="1" applyFill="1" applyBorder="1"/>
    <xf numFmtId="0" fontId="26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26" fillId="8" borderId="16" xfId="0" applyFont="1" applyFill="1" applyBorder="1" applyAlignment="1">
      <alignment horizontal="center"/>
    </xf>
    <xf numFmtId="0" fontId="36" fillId="8" borderId="16" xfId="0" applyFont="1" applyFill="1" applyBorder="1"/>
    <xf numFmtId="0" fontId="0" fillId="8" borderId="26" xfId="0" applyFill="1" applyBorder="1" applyAlignment="1">
      <alignment vertical="center"/>
    </xf>
    <xf numFmtId="0" fontId="0" fillId="8" borderId="25" xfId="0" applyFill="1" applyBorder="1" applyAlignment="1">
      <alignment vertical="center"/>
    </xf>
    <xf numFmtId="0" fontId="26" fillId="8" borderId="25" xfId="0" applyFont="1" applyFill="1" applyBorder="1" applyAlignment="1">
      <alignment horizontal="center" vertical="center"/>
    </xf>
    <xf numFmtId="0" fontId="20" fillId="0" borderId="16" xfId="0" applyFont="1" applyBorder="1"/>
    <xf numFmtId="0" fontId="41" fillId="0" borderId="0" xfId="3"/>
    <xf numFmtId="0" fontId="43" fillId="10" borderId="7" xfId="3" applyFont="1" applyFill="1" applyBorder="1" applyAlignment="1">
      <alignment vertical="center" wrapText="1"/>
    </xf>
    <xf numFmtId="0" fontId="43" fillId="2" borderId="7" xfId="3" applyFont="1" applyFill="1" applyBorder="1" applyAlignment="1">
      <alignment wrapText="1"/>
    </xf>
    <xf numFmtId="0" fontId="43" fillId="10" borderId="7" xfId="3" applyFont="1" applyFill="1" applyBorder="1" applyAlignment="1">
      <alignment wrapText="1"/>
    </xf>
    <xf numFmtId="0" fontId="44" fillId="11" borderId="7" xfId="3" applyFont="1" applyFill="1" applyBorder="1" applyAlignment="1">
      <alignment horizontal="center" vertical="center" wrapText="1"/>
    </xf>
    <xf numFmtId="0" fontId="43" fillId="2" borderId="8" xfId="3" applyFont="1" applyFill="1" applyBorder="1" applyAlignment="1">
      <alignment horizontal="left" vertical="center" wrapText="1"/>
    </xf>
    <xf numFmtId="0" fontId="43" fillId="2" borderId="7" xfId="3" applyFont="1" applyFill="1" applyBorder="1" applyAlignment="1">
      <alignment horizontal="left" vertical="center" wrapText="1"/>
    </xf>
    <xf numFmtId="0" fontId="43" fillId="10" borderId="8" xfId="3" applyFont="1" applyFill="1" applyBorder="1" applyAlignment="1">
      <alignment horizontal="left" vertical="center" wrapText="1"/>
    </xf>
    <xf numFmtId="0" fontId="43" fillId="10" borderId="7" xfId="3" applyFont="1" applyFill="1" applyBorder="1" applyAlignment="1">
      <alignment horizontal="left" wrapText="1"/>
    </xf>
    <xf numFmtId="0" fontId="43" fillId="2" borderId="7" xfId="3" applyFont="1" applyFill="1" applyBorder="1" applyAlignment="1">
      <alignment horizontal="left" wrapText="1"/>
    </xf>
    <xf numFmtId="0" fontId="43" fillId="0" borderId="7" xfId="3" applyFont="1" applyBorder="1" applyAlignment="1">
      <alignment wrapText="1"/>
    </xf>
    <xf numFmtId="0" fontId="43" fillId="0" borderId="7" xfId="3" applyFont="1" applyBorder="1" applyAlignment="1">
      <alignment horizontal="left" wrapText="1"/>
    </xf>
    <xf numFmtId="0" fontId="44" fillId="12" borderId="7" xfId="3" applyFont="1" applyFill="1" applyBorder="1" applyAlignment="1">
      <alignment horizontal="center" vertical="center" wrapText="1"/>
    </xf>
    <xf numFmtId="0" fontId="45" fillId="0" borderId="0" xfId="3" applyFont="1"/>
    <xf numFmtId="0" fontId="43" fillId="10" borderId="24" xfId="3" applyFont="1" applyFill="1" applyBorder="1" applyAlignment="1">
      <alignment wrapText="1"/>
    </xf>
    <xf numFmtId="0" fontId="41" fillId="0" borderId="0" xfId="3" applyAlignment="1">
      <alignment wrapText="1"/>
    </xf>
    <xf numFmtId="0" fontId="32" fillId="4" borderId="0" xfId="0" applyFont="1" applyFill="1" applyAlignment="1">
      <alignment horizontal="left" vertical="center"/>
    </xf>
    <xf numFmtId="0" fontId="26" fillId="3" borderId="15" xfId="0" applyFont="1" applyFill="1" applyBorder="1" applyAlignment="1">
      <alignment horizontal="center"/>
    </xf>
    <xf numFmtId="0" fontId="26" fillId="6" borderId="24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24" xfId="0" applyFont="1" applyBorder="1" applyAlignment="1">
      <alignment horizontal="center" vertical="center"/>
    </xf>
    <xf numFmtId="0" fontId="26" fillId="3" borderId="24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5" fillId="4" borderId="17" xfId="2" applyFont="1" applyFill="1" applyBorder="1" applyAlignment="1">
      <alignment vertical="center"/>
    </xf>
    <xf numFmtId="0" fontId="23" fillId="4" borderId="16" xfId="2" applyFont="1" applyFill="1" applyBorder="1" applyAlignment="1">
      <alignment vertical="center"/>
    </xf>
    <xf numFmtId="0" fontId="23" fillId="4" borderId="16" xfId="0" applyFont="1" applyFill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18" fillId="7" borderId="5" xfId="1" applyFont="1" applyFill="1" applyBorder="1" applyAlignment="1">
      <alignment horizontal="center" vertical="center" wrapText="1"/>
    </xf>
    <xf numFmtId="9" fontId="2" fillId="0" borderId="0" xfId="4" applyFont="1" applyAlignment="1">
      <alignment horizontal="center"/>
    </xf>
    <xf numFmtId="0" fontId="42" fillId="9" borderId="7" xfId="3" applyFont="1" applyFill="1" applyBorder="1" applyAlignment="1">
      <alignment horizontal="center" vertical="center" wrapText="1"/>
    </xf>
    <xf numFmtId="0" fontId="17" fillId="8" borderId="13" xfId="1" applyFont="1" applyFill="1" applyBorder="1" applyAlignment="1">
      <alignment horizontal="center" vertical="center"/>
    </xf>
    <xf numFmtId="0" fontId="17" fillId="8" borderId="12" xfId="1" applyFont="1" applyFill="1" applyBorder="1" applyAlignment="1">
      <alignment horizontal="center" vertical="center"/>
    </xf>
    <xf numFmtId="0" fontId="17" fillId="8" borderId="10" xfId="1" applyFont="1" applyFill="1" applyBorder="1" applyAlignment="1">
      <alignment horizontal="center" vertical="center"/>
    </xf>
    <xf numFmtId="0" fontId="17" fillId="8" borderId="9" xfId="1" applyFont="1" applyFill="1" applyBorder="1" applyAlignment="1">
      <alignment horizontal="center" vertical="center"/>
    </xf>
    <xf numFmtId="0" fontId="17" fillId="8" borderId="32" xfId="1" applyFont="1" applyFill="1" applyBorder="1" applyAlignment="1">
      <alignment horizontal="center" vertical="center"/>
    </xf>
    <xf numFmtId="0" fontId="17" fillId="8" borderId="31" xfId="1" applyFont="1" applyFill="1" applyBorder="1" applyAlignment="1">
      <alignment horizontal="center" vertical="center"/>
    </xf>
    <xf numFmtId="0" fontId="40" fillId="0" borderId="0" xfId="0" applyFont="1" applyAlignment="1">
      <alignment wrapText="1"/>
    </xf>
    <xf numFmtId="0" fontId="43" fillId="10" borderId="7" xfId="3" applyFont="1" applyFill="1" applyBorder="1" applyAlignment="1">
      <alignment horizontal="left" vertical="center" wrapText="1"/>
    </xf>
    <xf numFmtId="0" fontId="42" fillId="9" borderId="8" xfId="3" applyFont="1" applyFill="1" applyBorder="1" applyAlignment="1">
      <alignment horizontal="left" vertical="center" wrapText="1"/>
    </xf>
    <xf numFmtId="0" fontId="44" fillId="11" borderId="8" xfId="3" applyFont="1" applyFill="1" applyBorder="1" applyAlignment="1">
      <alignment horizontal="left" vertical="center" wrapText="1"/>
    </xf>
    <xf numFmtId="0" fontId="43" fillId="0" borderId="8" xfId="3" applyFont="1" applyBorder="1" applyAlignment="1">
      <alignment horizontal="left" vertical="center" wrapText="1"/>
    </xf>
    <xf numFmtId="0" fontId="44" fillId="12" borderId="8" xfId="3" applyFont="1" applyFill="1" applyBorder="1" applyAlignment="1">
      <alignment horizontal="left" vertical="center" wrapText="1"/>
    </xf>
    <xf numFmtId="0" fontId="43" fillId="10" borderId="26" xfId="3" applyFont="1" applyFill="1" applyBorder="1" applyAlignment="1">
      <alignment horizontal="left" vertical="center" wrapText="1"/>
    </xf>
    <xf numFmtId="0" fontId="41" fillId="0" borderId="0" xfId="3" applyAlignment="1">
      <alignment horizontal="left" vertical="center" wrapText="1"/>
    </xf>
    <xf numFmtId="0" fontId="17" fillId="2" borderId="29" xfId="1" applyFont="1" applyFill="1" applyBorder="1" applyAlignment="1">
      <alignment vertical="center" wrapText="1"/>
    </xf>
    <xf numFmtId="0" fontId="27" fillId="4" borderId="0" xfId="0" applyFont="1" applyFill="1" applyAlignment="1">
      <alignment horizontal="left" vertical="center"/>
    </xf>
    <xf numFmtId="0" fontId="14" fillId="0" borderId="26" xfId="1" applyFont="1" applyBorder="1" applyAlignment="1">
      <alignment vertical="center"/>
    </xf>
    <xf numFmtId="0" fontId="24" fillId="4" borderId="26" xfId="2" applyFont="1" applyFill="1" applyBorder="1" applyAlignment="1">
      <alignment vertical="center"/>
    </xf>
    <xf numFmtId="0" fontId="46" fillId="0" borderId="19" xfId="0" applyFont="1" applyBorder="1" applyAlignment="1">
      <alignment horizontal="center" vertical="center"/>
    </xf>
    <xf numFmtId="0" fontId="1" fillId="6" borderId="25" xfId="0" applyFont="1" applyFill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3" borderId="25" xfId="0" applyFont="1" applyFill="1" applyBorder="1" applyAlignment="1">
      <alignment vertical="center" wrapText="1"/>
    </xf>
    <xf numFmtId="0" fontId="1" fillId="0" borderId="0" xfId="0" applyFont="1"/>
    <xf numFmtId="0" fontId="1" fillId="6" borderId="25" xfId="0" applyFont="1" applyFill="1" applyBorder="1" applyAlignment="1">
      <alignment wrapText="1"/>
    </xf>
    <xf numFmtId="0" fontId="1" fillId="6" borderId="25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center" vertical="center"/>
    </xf>
    <xf numFmtId="0" fontId="1" fillId="8" borderId="25" xfId="0" applyFont="1" applyFill="1" applyBorder="1" applyAlignment="1">
      <alignment wrapText="1"/>
    </xf>
    <xf numFmtId="0" fontId="1" fillId="8" borderId="25" xfId="0" applyFont="1" applyFill="1" applyBorder="1" applyAlignment="1">
      <alignment vertical="center" wrapText="1"/>
    </xf>
    <xf numFmtId="0" fontId="1" fillId="8" borderId="25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wrapText="1"/>
    </xf>
    <xf numFmtId="0" fontId="1" fillId="3" borderId="16" xfId="0" applyFont="1" applyFill="1" applyBorder="1"/>
    <xf numFmtId="0" fontId="1" fillId="0" borderId="16" xfId="0" applyFont="1" applyBorder="1"/>
    <xf numFmtId="0" fontId="1" fillId="0" borderId="15" xfId="0" applyFont="1" applyBorder="1"/>
    <xf numFmtId="0" fontId="1" fillId="6" borderId="25" xfId="0" applyFont="1" applyFill="1" applyBorder="1"/>
    <xf numFmtId="0" fontId="1" fillId="6" borderId="24" xfId="0" applyFont="1" applyFill="1" applyBorder="1"/>
    <xf numFmtId="0" fontId="1" fillId="0" borderId="16" xfId="0" applyFont="1" applyBorder="1" applyAlignment="1">
      <alignment wrapText="1"/>
    </xf>
    <xf numFmtId="0" fontId="1" fillId="0" borderId="25" xfId="0" applyFont="1" applyBorder="1"/>
    <xf numFmtId="0" fontId="1" fillId="0" borderId="24" xfId="0" applyFont="1" applyBorder="1"/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2" fillId="9" borderId="17" xfId="3" applyFont="1" applyFill="1" applyBorder="1" applyAlignment="1">
      <alignment horizontal="center" wrapText="1"/>
    </xf>
    <xf numFmtId="0" fontId="42" fillId="9" borderId="15" xfId="3" applyFont="1" applyFill="1" applyBorder="1" applyAlignment="1">
      <alignment horizontal="center" wrapText="1"/>
    </xf>
    <xf numFmtId="0" fontId="42" fillId="9" borderId="8" xfId="3" applyFont="1" applyFill="1" applyBorder="1" applyAlignment="1">
      <alignment horizontal="center" wrapText="1"/>
    </xf>
    <xf numFmtId="0" fontId="42" fillId="9" borderId="7" xfId="3" applyFont="1" applyFill="1" applyBorder="1" applyAlignment="1">
      <alignment horizontal="center" wrapText="1"/>
    </xf>
    <xf numFmtId="0" fontId="17" fillId="2" borderId="1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23" xfId="1" applyFont="1" applyFill="1" applyBorder="1" applyAlignment="1">
      <alignment horizontal="center" vertical="center" wrapText="1"/>
    </xf>
    <xf numFmtId="0" fontId="17" fillId="2" borderId="2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9" fontId="17" fillId="2" borderId="15" xfId="1" applyNumberFormat="1" applyFont="1" applyFill="1" applyBorder="1" applyAlignment="1">
      <alignment horizontal="center" vertical="center" wrapText="1"/>
    </xf>
    <xf numFmtId="9" fontId="17" fillId="2" borderId="7" xfId="1" applyNumberFormat="1" applyFont="1" applyFill="1" applyBorder="1" applyAlignment="1">
      <alignment horizontal="center" vertical="center" wrapText="1"/>
    </xf>
    <xf numFmtId="9" fontId="17" fillId="2" borderId="24" xfId="1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26" fillId="3" borderId="16" xfId="0" applyFont="1" applyFill="1" applyBorder="1" applyAlignment="1">
      <alignment wrapText="1"/>
    </xf>
    <xf numFmtId="0" fontId="25" fillId="0" borderId="21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wrapText="1"/>
    </xf>
    <xf numFmtId="0" fontId="1" fillId="6" borderId="25" xfId="0" applyFont="1" applyFill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6" fillId="8" borderId="16" xfId="0" applyFont="1" applyFill="1" applyBorder="1" applyAlignment="1">
      <alignment wrapText="1"/>
    </xf>
    <xf numFmtId="0" fontId="1" fillId="8" borderId="25" xfId="0" applyFont="1" applyFill="1" applyBorder="1" applyAlignment="1">
      <alignment vertical="center" wrapText="1"/>
    </xf>
    <xf numFmtId="0" fontId="24" fillId="4" borderId="0" xfId="2" applyFont="1" applyFill="1" applyAlignment="1">
      <alignment horizontal="left" vertical="center" wrapText="1"/>
    </xf>
    <xf numFmtId="9" fontId="17" fillId="2" borderId="23" xfId="1" applyNumberFormat="1" applyFont="1" applyFill="1" applyBorder="1" applyAlignment="1">
      <alignment horizontal="center" vertical="center" wrapText="1"/>
    </xf>
    <xf numFmtId="9" fontId="17" fillId="2" borderId="27" xfId="1" applyNumberFormat="1" applyFont="1" applyFill="1" applyBorder="1" applyAlignment="1">
      <alignment horizontal="center" vertical="center" wrapText="1"/>
    </xf>
    <xf numFmtId="9" fontId="17" fillId="2" borderId="18" xfId="1" applyNumberFormat="1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 shrinkToFit="1"/>
    </xf>
    <xf numFmtId="0" fontId="4" fillId="0" borderId="16" xfId="1" applyFont="1" applyBorder="1" applyAlignment="1">
      <alignment horizontal="center" vertical="center" wrapText="1" shrinkToFit="1"/>
    </xf>
    <xf numFmtId="0" fontId="4" fillId="0" borderId="15" xfId="1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17" fillId="2" borderId="25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>
      <selection activeCell="A5" sqref="A5"/>
    </sheetView>
  </sheetViews>
  <sheetFormatPr defaultColWidth="66.140625" defaultRowHeight="14.45"/>
  <cols>
    <col min="1" max="1" width="66.140625" style="196"/>
    <col min="2" max="2" width="66.140625" style="168"/>
    <col min="3" max="16384" width="66.140625" style="153"/>
  </cols>
  <sheetData>
    <row r="1" spans="1:2">
      <c r="A1" s="230" t="s">
        <v>0</v>
      </c>
      <c r="B1" s="231"/>
    </row>
    <row r="2" spans="1:2">
      <c r="A2" s="232" t="s">
        <v>1</v>
      </c>
      <c r="B2" s="233"/>
    </row>
    <row r="3" spans="1:2">
      <c r="A3" s="191"/>
      <c r="B3" s="182"/>
    </row>
    <row r="4" spans="1:2" ht="72">
      <c r="A4" s="160" t="s">
        <v>2</v>
      </c>
      <c r="B4" s="154" t="s">
        <v>3</v>
      </c>
    </row>
    <row r="5" spans="1:2">
      <c r="A5" s="158" t="s">
        <v>4</v>
      </c>
      <c r="B5" s="155" t="s">
        <v>5</v>
      </c>
    </row>
    <row r="6" spans="1:2">
      <c r="A6" s="160" t="s">
        <v>6</v>
      </c>
      <c r="B6" s="156" t="s">
        <v>7</v>
      </c>
    </row>
    <row r="7" spans="1:2">
      <c r="A7" s="192" t="s">
        <v>8</v>
      </c>
      <c r="B7" s="157"/>
    </row>
    <row r="8" spans="1:2" ht="28.9">
      <c r="A8" s="158" t="s">
        <v>9</v>
      </c>
      <c r="B8" s="159" t="s">
        <v>10</v>
      </c>
    </row>
    <row r="9" spans="1:2" ht="28.9">
      <c r="A9" s="160" t="s">
        <v>11</v>
      </c>
      <c r="B9" s="161" t="s">
        <v>12</v>
      </c>
    </row>
    <row r="10" spans="1:2">
      <c r="A10" s="160"/>
      <c r="B10" s="161" t="s">
        <v>13</v>
      </c>
    </row>
    <row r="11" spans="1:2" ht="43.15">
      <c r="A11" s="160"/>
      <c r="B11" s="161" t="s">
        <v>14</v>
      </c>
    </row>
    <row r="12" spans="1:2" ht="43.15">
      <c r="A12" s="158" t="s">
        <v>15</v>
      </c>
      <c r="B12" s="162" t="s">
        <v>16</v>
      </c>
    </row>
    <row r="13" spans="1:2" ht="57.6">
      <c r="A13" s="160" t="s">
        <v>17</v>
      </c>
      <c r="B13" s="156" t="s">
        <v>18</v>
      </c>
    </row>
    <row r="14" spans="1:2">
      <c r="A14" s="192" t="s">
        <v>19</v>
      </c>
      <c r="B14" s="157"/>
    </row>
    <row r="15" spans="1:2">
      <c r="A15" s="193" t="s">
        <v>20</v>
      </c>
      <c r="B15" s="163" t="s">
        <v>21</v>
      </c>
    </row>
    <row r="16" spans="1:2">
      <c r="A16" s="160" t="s">
        <v>22</v>
      </c>
      <c r="B16" s="156" t="s">
        <v>23</v>
      </c>
    </row>
    <row r="17" spans="1:2">
      <c r="A17" s="193" t="s">
        <v>24</v>
      </c>
      <c r="B17" s="164">
        <v>8</v>
      </c>
    </row>
    <row r="18" spans="1:2">
      <c r="A18" s="192" t="s">
        <v>25</v>
      </c>
      <c r="B18" s="157"/>
    </row>
    <row r="19" spans="1:2">
      <c r="A19" s="160" t="s">
        <v>26</v>
      </c>
      <c r="B19" s="161" t="s">
        <v>21</v>
      </c>
    </row>
    <row r="20" spans="1:2">
      <c r="A20" s="158" t="s">
        <v>27</v>
      </c>
      <c r="B20" s="162" t="s">
        <v>28</v>
      </c>
    </row>
    <row r="21" spans="1:2">
      <c r="A21" s="160" t="s">
        <v>29</v>
      </c>
      <c r="B21" s="161" t="s">
        <v>30</v>
      </c>
    </row>
    <row r="22" spans="1:2">
      <c r="A22" s="158" t="s">
        <v>31</v>
      </c>
      <c r="B22" s="162" t="s">
        <v>32</v>
      </c>
    </row>
    <row r="23" spans="1:2">
      <c r="A23" s="192" t="s">
        <v>33</v>
      </c>
      <c r="B23" s="157"/>
    </row>
    <row r="24" spans="1:2">
      <c r="A24" s="158" t="s">
        <v>34</v>
      </c>
      <c r="B24" s="155" t="s">
        <v>35</v>
      </c>
    </row>
    <row r="25" spans="1:2" ht="43.15">
      <c r="A25" s="160" t="s">
        <v>36</v>
      </c>
      <c r="B25" s="156" t="s">
        <v>37</v>
      </c>
    </row>
    <row r="26" spans="1:2">
      <c r="A26" s="158" t="s">
        <v>38</v>
      </c>
      <c r="B26" s="155" t="s">
        <v>39</v>
      </c>
    </row>
    <row r="27" spans="1:2">
      <c r="A27" s="194" t="s">
        <v>40</v>
      </c>
      <c r="B27" s="165"/>
    </row>
    <row r="28" spans="1:2" ht="28.9">
      <c r="A28" s="158" t="s">
        <v>41</v>
      </c>
      <c r="B28" s="155" t="s">
        <v>42</v>
      </c>
    </row>
    <row r="29" spans="1:2" s="166" customFormat="1" ht="43.15">
      <c r="A29" s="160" t="s">
        <v>43</v>
      </c>
      <c r="B29" s="156" t="s">
        <v>44</v>
      </c>
    </row>
    <row r="30" spans="1:2" s="166" customFormat="1">
      <c r="A30" s="158" t="s">
        <v>45</v>
      </c>
      <c r="B30" s="155" t="s">
        <v>46</v>
      </c>
    </row>
    <row r="31" spans="1:2" s="166" customFormat="1" ht="28.9">
      <c r="A31" s="160" t="s">
        <v>47</v>
      </c>
      <c r="B31" s="156" t="s">
        <v>48</v>
      </c>
    </row>
    <row r="32" spans="1:2">
      <c r="A32" s="160" t="s">
        <v>49</v>
      </c>
      <c r="B32" s="156" t="s">
        <v>50</v>
      </c>
    </row>
    <row r="33" spans="1:2" ht="28.9">
      <c r="A33" s="160" t="s">
        <v>51</v>
      </c>
      <c r="B33" s="156" t="s">
        <v>52</v>
      </c>
    </row>
    <row r="34" spans="1:2">
      <c r="A34" s="194" t="s">
        <v>53</v>
      </c>
      <c r="B34" s="165"/>
    </row>
    <row r="35" spans="1:2">
      <c r="A35" s="160" t="s">
        <v>54</v>
      </c>
      <c r="B35" s="156" t="s">
        <v>55</v>
      </c>
    </row>
    <row r="36" spans="1:2">
      <c r="A36" s="158" t="s">
        <v>56</v>
      </c>
      <c r="B36" s="155" t="s">
        <v>57</v>
      </c>
    </row>
    <row r="37" spans="1:2" ht="28.9">
      <c r="A37" s="160" t="s">
        <v>58</v>
      </c>
      <c r="B37" s="156" t="s">
        <v>59</v>
      </c>
    </row>
    <row r="38" spans="1:2" ht="28.9">
      <c r="A38" s="158" t="s">
        <v>60</v>
      </c>
      <c r="B38" s="155" t="s">
        <v>59</v>
      </c>
    </row>
    <row r="39" spans="1:2" ht="28.9">
      <c r="A39" s="160" t="s">
        <v>61</v>
      </c>
      <c r="B39" s="156" t="s">
        <v>62</v>
      </c>
    </row>
    <row r="40" spans="1:2">
      <c r="A40" s="160" t="s">
        <v>63</v>
      </c>
      <c r="B40" s="156" t="s">
        <v>64</v>
      </c>
    </row>
    <row r="41" spans="1:2">
      <c r="A41" s="194" t="s">
        <v>65</v>
      </c>
      <c r="B41" s="165"/>
    </row>
    <row r="42" spans="1:2" ht="28.9">
      <c r="A42" s="160" t="s">
        <v>66</v>
      </c>
      <c r="B42" s="190" t="s">
        <v>67</v>
      </c>
    </row>
    <row r="43" spans="1:2">
      <c r="A43" s="194" t="s">
        <v>68</v>
      </c>
      <c r="B43" s="165"/>
    </row>
    <row r="44" spans="1:2">
      <c r="A44" s="195" t="s">
        <v>69</v>
      </c>
      <c r="B44" s="167" t="s">
        <v>57</v>
      </c>
    </row>
  </sheetData>
  <mergeCells count="2">
    <mergeCell ref="A1:B1"/>
    <mergeCell ref="A2:B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T330"/>
  <sheetViews>
    <sheetView showGridLines="0" view="pageBreakPreview" zoomScale="85" zoomScaleNormal="85" zoomScaleSheetLayoutView="85" workbookViewId="0">
      <selection activeCell="F10" sqref="F10:M10"/>
    </sheetView>
  </sheetViews>
  <sheetFormatPr defaultColWidth="11.42578125" defaultRowHeight="14.45"/>
  <cols>
    <col min="1" max="1" width="17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39.42578125" style="4" customWidth="1"/>
    <col min="6" max="13" width="7.4257812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0.28515625" style="2" bestFit="1" customWidth="1"/>
    <col min="20" max="20" width="15.85546875" style="2" customWidth="1"/>
    <col min="21" max="21" width="4.42578125" style="1" customWidth="1"/>
    <col min="22" max="16384" width="11.42578125" style="1"/>
  </cols>
  <sheetData>
    <row r="1" spans="1:20" s="94" customFormat="1" ht="58.5" customHeight="1">
      <c r="A1" s="7" t="s">
        <v>70</v>
      </c>
      <c r="B1" s="102" t="s">
        <v>70</v>
      </c>
      <c r="C1" s="102"/>
      <c r="D1" s="102"/>
      <c r="E1" s="102"/>
      <c r="F1" s="97"/>
      <c r="G1" s="97"/>
      <c r="H1" s="97"/>
      <c r="I1" s="97"/>
      <c r="J1" s="97"/>
      <c r="K1" s="97"/>
      <c r="L1" s="97"/>
      <c r="M1" s="97"/>
      <c r="N1" s="95" t="s">
        <v>70</v>
      </c>
      <c r="O1" s="95" t="s">
        <v>70</v>
      </c>
      <c r="P1" s="95" t="s">
        <v>70</v>
      </c>
      <c r="Q1" s="95" t="s">
        <v>70</v>
      </c>
      <c r="R1" s="101" t="s">
        <v>70</v>
      </c>
      <c r="S1" s="95" t="s">
        <v>70</v>
      </c>
      <c r="T1" s="96" t="s">
        <v>70</v>
      </c>
    </row>
    <row r="2" spans="1:20" s="64" customFormat="1" ht="15.6">
      <c r="A2" s="7" t="s">
        <v>70</v>
      </c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73</v>
      </c>
      <c r="S2" s="169" t="s">
        <v>74</v>
      </c>
      <c r="T2" s="88"/>
    </row>
    <row r="3" spans="1:20" ht="15.6">
      <c r="A3" s="7" t="s">
        <v>70</v>
      </c>
      <c r="B3" s="62" t="s">
        <v>75</v>
      </c>
      <c r="C3" s="92"/>
      <c r="D3" s="92"/>
      <c r="E3" s="92"/>
      <c r="F3" s="61" t="s">
        <v>76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74" t="s">
        <v>70</v>
      </c>
      <c r="B5" s="81"/>
      <c r="C5" s="80" t="s">
        <v>78</v>
      </c>
      <c r="D5" s="79" t="s">
        <v>79</v>
      </c>
      <c r="E5" s="132"/>
      <c r="F5" s="246" t="s">
        <v>80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78" t="s">
        <v>81</v>
      </c>
      <c r="S5" s="118" t="s">
        <v>82</v>
      </c>
      <c r="T5" s="126" t="s">
        <v>83</v>
      </c>
    </row>
    <row r="6" spans="1:20" s="64" customFormat="1" ht="31.35" customHeight="1">
      <c r="A6" s="7" t="s">
        <v>70</v>
      </c>
      <c r="B6" s="87"/>
      <c r="C6" s="86"/>
      <c r="D6" s="206"/>
      <c r="E6" s="202" t="s">
        <v>84</v>
      </c>
      <c r="F6" s="251" t="s">
        <v>85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85">
        <v>15</v>
      </c>
      <c r="S6" s="208">
        <f>G34</f>
        <v>21</v>
      </c>
      <c r="T6" s="253" t="s">
        <v>86</v>
      </c>
    </row>
    <row r="7" spans="1:20" s="64" customFormat="1" ht="13.35" customHeight="1">
      <c r="A7" s="74" t="s">
        <v>70</v>
      </c>
      <c r="B7" s="73"/>
      <c r="C7" s="72" t="s">
        <v>87</v>
      </c>
      <c r="D7" s="71" t="s">
        <v>88</v>
      </c>
      <c r="E7" s="134"/>
      <c r="F7" s="250" t="s">
        <v>80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70" t="s">
        <v>81</v>
      </c>
      <c r="S7" s="152" t="s">
        <v>82</v>
      </c>
      <c r="T7" s="254"/>
    </row>
    <row r="8" spans="1:20" s="64" customFormat="1" ht="32.25" customHeight="1">
      <c r="A8" s="7" t="s">
        <v>70</v>
      </c>
      <c r="B8" s="84"/>
      <c r="C8" s="83"/>
      <c r="D8" s="209"/>
      <c r="E8" s="203" t="s">
        <v>89</v>
      </c>
      <c r="F8" s="252" t="s">
        <v>90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82">
        <v>15</v>
      </c>
      <c r="S8" s="210">
        <f>I34</f>
        <v>21</v>
      </c>
      <c r="T8" s="254"/>
    </row>
    <row r="9" spans="1:20" s="64" customFormat="1" ht="15.6">
      <c r="A9" s="7"/>
      <c r="B9" s="142"/>
      <c r="C9" s="143" t="s">
        <v>91</v>
      </c>
      <c r="D9" s="144" t="s">
        <v>92</v>
      </c>
      <c r="E9" s="145"/>
      <c r="F9" s="256"/>
      <c r="G9" s="256"/>
      <c r="H9" s="256"/>
      <c r="I9" s="256"/>
      <c r="J9" s="256"/>
      <c r="K9" s="256"/>
      <c r="L9" s="256"/>
      <c r="M9" s="256"/>
      <c r="N9" s="146"/>
      <c r="O9" s="146"/>
      <c r="P9" s="146"/>
      <c r="Q9" s="146"/>
      <c r="R9" s="147"/>
      <c r="S9" s="148"/>
      <c r="T9" s="254"/>
    </row>
    <row r="10" spans="1:20" s="64" customFormat="1" ht="21.6" customHeight="1">
      <c r="A10" s="7"/>
      <c r="B10" s="149"/>
      <c r="C10" s="150"/>
      <c r="D10" s="211"/>
      <c r="E10" s="212"/>
      <c r="F10" s="257"/>
      <c r="G10" s="257"/>
      <c r="H10" s="257"/>
      <c r="I10" s="257"/>
      <c r="J10" s="257"/>
      <c r="K10" s="257"/>
      <c r="L10" s="257"/>
      <c r="M10" s="257"/>
      <c r="N10" s="213"/>
      <c r="O10" s="213"/>
      <c r="P10" s="213"/>
      <c r="Q10" s="213"/>
      <c r="R10" s="151"/>
      <c r="S10" s="214"/>
      <c r="T10" s="254"/>
    </row>
    <row r="11" spans="1:20" s="64" customFormat="1" ht="15.6">
      <c r="A11" s="7"/>
      <c r="B11" s="142"/>
      <c r="C11" s="143" t="s">
        <v>93</v>
      </c>
      <c r="D11" s="144" t="s">
        <v>94</v>
      </c>
      <c r="E11" s="145"/>
      <c r="F11" s="256"/>
      <c r="G11" s="256"/>
      <c r="H11" s="256"/>
      <c r="I11" s="256"/>
      <c r="J11" s="256"/>
      <c r="K11" s="256"/>
      <c r="L11" s="256"/>
      <c r="M11" s="256"/>
      <c r="N11" s="146"/>
      <c r="O11" s="146"/>
      <c r="P11" s="146"/>
      <c r="Q11" s="146"/>
      <c r="R11" s="147"/>
      <c r="S11" s="148"/>
      <c r="T11" s="254"/>
    </row>
    <row r="12" spans="1:20" s="64" customFormat="1" ht="18.600000000000001" customHeight="1">
      <c r="A12" s="7"/>
      <c r="B12" s="149"/>
      <c r="C12" s="150"/>
      <c r="D12" s="211"/>
      <c r="E12" s="212"/>
      <c r="F12" s="257"/>
      <c r="G12" s="257"/>
      <c r="H12" s="257"/>
      <c r="I12" s="257"/>
      <c r="J12" s="257"/>
      <c r="K12" s="257"/>
      <c r="L12" s="257"/>
      <c r="M12" s="257"/>
      <c r="N12" s="213"/>
      <c r="O12" s="213"/>
      <c r="P12" s="213"/>
      <c r="Q12" s="213"/>
      <c r="R12" s="151"/>
      <c r="S12" s="213"/>
      <c r="T12" s="255"/>
    </row>
    <row r="13" spans="1:20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247" t="s">
        <v>95</v>
      </c>
      <c r="O14" s="248"/>
      <c r="P14" s="248"/>
      <c r="Q14" s="248"/>
      <c r="R14" s="248"/>
      <c r="S14" s="248"/>
      <c r="T14" s="249"/>
    </row>
    <row r="15" spans="1:20" ht="15.6">
      <c r="A15" s="7" t="s">
        <v>70</v>
      </c>
      <c r="B15" s="62" t="s">
        <v>96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2.5" customHeight="1">
      <c r="A16" s="7" t="s">
        <v>70</v>
      </c>
      <c r="B16" s="56" t="s">
        <v>99</v>
      </c>
      <c r="C16" s="55"/>
      <c r="D16" s="55"/>
      <c r="E16" s="54"/>
      <c r="F16" s="51" t="s">
        <v>78</v>
      </c>
      <c r="G16" s="50" t="s">
        <v>100</v>
      </c>
      <c r="H16" s="51" t="s">
        <v>87</v>
      </c>
      <c r="I16" s="50" t="s">
        <v>100</v>
      </c>
      <c r="J16" s="51" t="s">
        <v>91</v>
      </c>
      <c r="K16" s="50" t="s">
        <v>100</v>
      </c>
      <c r="L16" s="51" t="s">
        <v>93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 ht="15.6" customHeight="1">
      <c r="A17" s="7" t="s">
        <v>70</v>
      </c>
      <c r="B17" s="37"/>
      <c r="C17" s="36" t="s">
        <v>108</v>
      </c>
      <c r="D17" s="35"/>
      <c r="E17" s="38"/>
      <c r="F17" s="31"/>
      <c r="G17" s="29"/>
      <c r="H17" s="30"/>
      <c r="I17" s="29"/>
      <c r="J17" s="183"/>
      <c r="K17" s="184"/>
      <c r="L17" s="183"/>
      <c r="M17" s="184"/>
      <c r="N17" s="119"/>
      <c r="O17" s="120"/>
      <c r="P17" s="120"/>
      <c r="Q17" s="121"/>
      <c r="R17" s="234" t="s">
        <v>109</v>
      </c>
      <c r="S17" s="237" t="s">
        <v>110</v>
      </c>
      <c r="T17" s="240">
        <v>1</v>
      </c>
    </row>
    <row r="18" spans="1:20" s="4" customFormat="1" ht="32.1" customHeight="1">
      <c r="A18" s="7" t="s">
        <v>70</v>
      </c>
      <c r="B18" s="37"/>
      <c r="C18" s="35" t="s">
        <v>111</v>
      </c>
      <c r="D18" s="40"/>
      <c r="E18" s="39" t="s">
        <v>84</v>
      </c>
      <c r="F18" s="31"/>
      <c r="G18" s="29">
        <v>4</v>
      </c>
      <c r="H18" s="30"/>
      <c r="I18" s="29"/>
      <c r="J18" s="183"/>
      <c r="K18" s="184"/>
      <c r="L18" s="183"/>
      <c r="M18" s="184"/>
      <c r="N18" s="119">
        <v>0</v>
      </c>
      <c r="O18" s="120">
        <v>0</v>
      </c>
      <c r="P18" s="120">
        <v>30</v>
      </c>
      <c r="Q18" s="121"/>
      <c r="R18" s="235"/>
      <c r="S18" s="238"/>
      <c r="T18" s="241"/>
    </row>
    <row r="19" spans="1:20" s="4" customFormat="1">
      <c r="A19" s="7" t="s">
        <v>70</v>
      </c>
      <c r="B19" s="37"/>
      <c r="C19" s="35" t="s">
        <v>112</v>
      </c>
      <c r="D19" s="40"/>
      <c r="E19" s="39" t="s">
        <v>89</v>
      </c>
      <c r="F19" s="31"/>
      <c r="G19" s="29"/>
      <c r="H19" s="30"/>
      <c r="I19" s="29">
        <v>4</v>
      </c>
      <c r="J19" s="183"/>
      <c r="K19" s="184"/>
      <c r="L19" s="183"/>
      <c r="M19" s="184"/>
      <c r="N19" s="119">
        <v>0</v>
      </c>
      <c r="O19" s="120">
        <v>0</v>
      </c>
      <c r="P19" s="120">
        <v>30</v>
      </c>
      <c r="Q19" s="121"/>
      <c r="R19" s="235"/>
      <c r="S19" s="238"/>
      <c r="T19" s="241"/>
    </row>
    <row r="20" spans="1:20" s="4" customFormat="1">
      <c r="A20" s="7" t="s">
        <v>70</v>
      </c>
      <c r="B20" s="37"/>
      <c r="C20" s="35"/>
      <c r="D20" s="35"/>
      <c r="E20" s="38" t="s">
        <v>113</v>
      </c>
      <c r="F20" s="18"/>
      <c r="G20" s="16">
        <v>0.5</v>
      </c>
      <c r="H20" s="17"/>
      <c r="I20" s="16">
        <v>0.5</v>
      </c>
      <c r="J20" s="185"/>
      <c r="K20" s="186"/>
      <c r="L20" s="185"/>
      <c r="M20" s="186"/>
      <c r="N20" s="119"/>
      <c r="O20" s="120"/>
      <c r="P20" s="120"/>
      <c r="Q20" s="121"/>
      <c r="R20" s="235"/>
      <c r="S20" s="238"/>
      <c r="T20" s="241"/>
    </row>
    <row r="21" spans="1:20" s="4" customFormat="1">
      <c r="A21" s="7" t="s">
        <v>70</v>
      </c>
      <c r="B21" s="37"/>
      <c r="C21" s="35"/>
      <c r="D21" s="35"/>
      <c r="E21" s="38"/>
      <c r="F21" s="31"/>
      <c r="G21" s="29"/>
      <c r="H21" s="30"/>
      <c r="I21" s="29"/>
      <c r="J21" s="183"/>
      <c r="K21" s="184"/>
      <c r="L21" s="183"/>
      <c r="M21" s="184"/>
      <c r="N21" s="119"/>
      <c r="O21" s="120"/>
      <c r="P21" s="120"/>
      <c r="Q21" s="121"/>
      <c r="R21" s="235"/>
      <c r="S21" s="238"/>
      <c r="T21" s="241"/>
    </row>
    <row r="22" spans="1:20" s="4" customFormat="1">
      <c r="A22" s="7" t="s">
        <v>70</v>
      </c>
      <c r="B22" s="37"/>
      <c r="C22" s="36" t="s">
        <v>114</v>
      </c>
      <c r="D22" s="35"/>
      <c r="E22" s="34"/>
      <c r="F22" s="25"/>
      <c r="G22" s="127"/>
      <c r="H22" s="128"/>
      <c r="I22" s="127"/>
      <c r="J22" s="183"/>
      <c r="K22" s="184"/>
      <c r="L22" s="183"/>
      <c r="M22" s="184"/>
      <c r="N22" s="115"/>
      <c r="O22" s="28"/>
      <c r="P22" s="28"/>
      <c r="Q22" s="27"/>
      <c r="R22" s="235"/>
      <c r="S22" s="238"/>
      <c r="T22" s="241"/>
    </row>
    <row r="23" spans="1:20" s="4" customFormat="1">
      <c r="A23" s="7"/>
      <c r="B23" s="22"/>
      <c r="C23" s="21" t="s">
        <v>115</v>
      </c>
      <c r="D23" s="21"/>
      <c r="E23" s="21" t="s">
        <v>116</v>
      </c>
      <c r="F23" s="18"/>
      <c r="G23" s="16">
        <v>1</v>
      </c>
      <c r="H23" s="17"/>
      <c r="I23" s="16">
        <v>1</v>
      </c>
      <c r="J23" s="185"/>
      <c r="K23" s="186"/>
      <c r="L23" s="185"/>
      <c r="M23" s="186"/>
      <c r="N23" s="119">
        <v>0</v>
      </c>
      <c r="O23" s="120">
        <v>0</v>
      </c>
      <c r="P23" s="120">
        <v>25</v>
      </c>
      <c r="Q23" s="121"/>
      <c r="R23" s="235"/>
      <c r="S23" s="238"/>
      <c r="T23" s="241"/>
    </row>
    <row r="24" spans="1:20" s="4" customFormat="1">
      <c r="A24" s="7"/>
      <c r="B24" s="22"/>
      <c r="C24" s="21" t="s">
        <v>117</v>
      </c>
      <c r="D24" s="21"/>
      <c r="E24" s="21" t="s">
        <v>118</v>
      </c>
      <c r="F24" s="18"/>
      <c r="G24" s="16">
        <v>1</v>
      </c>
      <c r="H24" s="17"/>
      <c r="I24" s="16">
        <v>1</v>
      </c>
      <c r="J24" s="185"/>
      <c r="K24" s="186"/>
      <c r="L24" s="185"/>
      <c r="M24" s="186"/>
      <c r="N24" s="119">
        <v>0</v>
      </c>
      <c r="O24" s="120">
        <v>0</v>
      </c>
      <c r="P24" s="120">
        <v>25</v>
      </c>
      <c r="Q24" s="121"/>
      <c r="R24" s="235"/>
      <c r="S24" s="238"/>
      <c r="T24" s="241"/>
    </row>
    <row r="25" spans="1:20" s="4" customFormat="1" ht="28.9">
      <c r="A25" s="7"/>
      <c r="B25" s="22"/>
      <c r="C25" s="21" t="s">
        <v>119</v>
      </c>
      <c r="D25" s="21"/>
      <c r="E25" s="133" t="s">
        <v>120</v>
      </c>
      <c r="F25" s="18"/>
      <c r="G25" s="16">
        <v>1.5</v>
      </c>
      <c r="H25" s="17"/>
      <c r="I25" s="16">
        <v>1.5</v>
      </c>
      <c r="J25" s="185"/>
      <c r="K25" s="186"/>
      <c r="L25" s="185"/>
      <c r="M25" s="186"/>
      <c r="N25" s="119">
        <v>0</v>
      </c>
      <c r="O25" s="120">
        <v>0</v>
      </c>
      <c r="P25" s="120">
        <v>8</v>
      </c>
      <c r="Q25" s="121"/>
      <c r="R25" s="235"/>
      <c r="S25" s="238"/>
      <c r="T25" s="241"/>
    </row>
    <row r="26" spans="1:20" s="4" customFormat="1">
      <c r="A26" s="7"/>
      <c r="B26" s="22"/>
      <c r="C26" s="21" t="s">
        <v>121</v>
      </c>
      <c r="D26" s="21"/>
      <c r="E26" s="21" t="s">
        <v>122</v>
      </c>
      <c r="F26" s="18"/>
      <c r="G26" s="16">
        <v>2</v>
      </c>
      <c r="H26" s="17"/>
      <c r="I26" s="16">
        <v>2</v>
      </c>
      <c r="J26" s="185"/>
      <c r="K26" s="186"/>
      <c r="L26" s="185"/>
      <c r="M26" s="186"/>
      <c r="N26" s="119">
        <v>12.5</v>
      </c>
      <c r="O26" s="120">
        <v>18.75</v>
      </c>
      <c r="P26" s="120">
        <v>0</v>
      </c>
      <c r="Q26" s="121"/>
      <c r="R26" s="235"/>
      <c r="S26" s="238"/>
      <c r="T26" s="241"/>
    </row>
    <row r="27" spans="1:20" s="4" customFormat="1">
      <c r="A27" s="7"/>
      <c r="B27" s="22"/>
      <c r="C27" s="21" t="s">
        <v>123</v>
      </c>
      <c r="D27" s="21"/>
      <c r="E27" s="21" t="s">
        <v>124</v>
      </c>
      <c r="F27" s="18"/>
      <c r="G27" s="16">
        <v>0.5</v>
      </c>
      <c r="H27" s="17"/>
      <c r="I27" s="16">
        <v>0.5</v>
      </c>
      <c r="J27" s="185"/>
      <c r="K27" s="186"/>
      <c r="L27" s="185"/>
      <c r="M27" s="186"/>
      <c r="N27" s="119">
        <v>0</v>
      </c>
      <c r="O27" s="120">
        <v>0</v>
      </c>
      <c r="P27" s="120">
        <v>12</v>
      </c>
      <c r="Q27" s="121"/>
      <c r="R27" s="235"/>
      <c r="S27" s="238"/>
      <c r="T27" s="241"/>
    </row>
    <row r="28" spans="1:20" s="4" customFormat="1">
      <c r="A28" s="7"/>
      <c r="B28" s="22"/>
      <c r="C28" s="21" t="s">
        <v>125</v>
      </c>
      <c r="D28" s="21"/>
      <c r="E28" s="21" t="s">
        <v>126</v>
      </c>
      <c r="F28" s="18"/>
      <c r="G28" s="16">
        <v>0.5</v>
      </c>
      <c r="H28" s="17"/>
      <c r="I28" s="16">
        <v>0.5</v>
      </c>
      <c r="J28" s="185"/>
      <c r="K28" s="186"/>
      <c r="L28" s="185"/>
      <c r="M28" s="186"/>
      <c r="N28" s="119">
        <v>0</v>
      </c>
      <c r="O28" s="120">
        <v>15</v>
      </c>
      <c r="P28" s="120">
        <v>0</v>
      </c>
      <c r="Q28" s="121"/>
      <c r="R28" s="235"/>
      <c r="S28" s="238"/>
      <c r="T28" s="241"/>
    </row>
    <row r="29" spans="1:20" s="4" customFormat="1">
      <c r="A29" s="7"/>
      <c r="B29" s="22"/>
      <c r="C29" s="21" t="s">
        <v>127</v>
      </c>
      <c r="D29" s="21"/>
      <c r="E29" s="21" t="s">
        <v>128</v>
      </c>
      <c r="F29" s="18"/>
      <c r="G29" s="16">
        <v>2</v>
      </c>
      <c r="H29" s="17"/>
      <c r="I29" s="16">
        <v>2</v>
      </c>
      <c r="J29" s="185"/>
      <c r="K29" s="186"/>
      <c r="L29" s="185"/>
      <c r="M29" s="186"/>
      <c r="N29" s="119">
        <v>10</v>
      </c>
      <c r="O29" s="120">
        <v>10</v>
      </c>
      <c r="P29" s="120">
        <v>20</v>
      </c>
      <c r="Q29" s="121"/>
      <c r="R29" s="235"/>
      <c r="S29" s="238"/>
      <c r="T29" s="241"/>
    </row>
    <row r="30" spans="1:20" s="4" customFormat="1">
      <c r="A30" s="7"/>
      <c r="B30" s="22"/>
      <c r="C30" s="21" t="s">
        <v>129</v>
      </c>
      <c r="D30" s="21"/>
      <c r="E30" s="21" t="s">
        <v>130</v>
      </c>
      <c r="F30" s="18"/>
      <c r="G30" s="16">
        <v>2</v>
      </c>
      <c r="H30" s="17"/>
      <c r="I30" s="16">
        <v>2</v>
      </c>
      <c r="J30" s="185"/>
      <c r="K30" s="186"/>
      <c r="L30" s="185"/>
      <c r="M30" s="186"/>
      <c r="N30" s="119">
        <v>20</v>
      </c>
      <c r="O30" s="120">
        <v>0</v>
      </c>
      <c r="P30" s="120">
        <v>30</v>
      </c>
      <c r="Q30" s="121"/>
      <c r="R30" s="235"/>
      <c r="S30" s="238"/>
      <c r="T30" s="241"/>
    </row>
    <row r="31" spans="1:20" s="4" customFormat="1">
      <c r="A31" s="7"/>
      <c r="B31" s="22"/>
      <c r="C31" s="21" t="s">
        <v>131</v>
      </c>
      <c r="D31" s="21"/>
      <c r="E31" s="21" t="s">
        <v>132</v>
      </c>
      <c r="F31" s="18"/>
      <c r="G31" s="16">
        <v>2</v>
      </c>
      <c r="H31" s="17"/>
      <c r="I31" s="16">
        <v>2</v>
      </c>
      <c r="J31" s="185"/>
      <c r="K31" s="186"/>
      <c r="L31" s="185"/>
      <c r="M31" s="186"/>
      <c r="N31" s="119">
        <v>15</v>
      </c>
      <c r="O31" s="120">
        <v>15</v>
      </c>
      <c r="P31" s="120">
        <v>30</v>
      </c>
      <c r="Q31" s="121"/>
      <c r="R31" s="235"/>
      <c r="S31" s="238"/>
      <c r="T31" s="241"/>
    </row>
    <row r="32" spans="1:20" s="4" customFormat="1">
      <c r="A32" s="7"/>
      <c r="B32" s="22"/>
      <c r="C32" s="21" t="s">
        <v>133</v>
      </c>
      <c r="D32" s="21"/>
      <c r="E32" s="21" t="s">
        <v>134</v>
      </c>
      <c r="F32" s="18"/>
      <c r="G32" s="16">
        <v>2</v>
      </c>
      <c r="H32" s="17"/>
      <c r="I32" s="16">
        <v>2</v>
      </c>
      <c r="J32" s="185"/>
      <c r="K32" s="186"/>
      <c r="L32" s="185"/>
      <c r="M32" s="186"/>
      <c r="N32" s="119">
        <v>7.5</v>
      </c>
      <c r="O32" s="120">
        <v>7.5</v>
      </c>
      <c r="P32" s="120">
        <v>15</v>
      </c>
      <c r="Q32" s="121"/>
      <c r="R32" s="235"/>
      <c r="S32" s="238"/>
      <c r="T32" s="241"/>
    </row>
    <row r="33" spans="1:20" s="4" customFormat="1">
      <c r="A33" s="7"/>
      <c r="B33" s="112"/>
      <c r="C33" s="111" t="s">
        <v>135</v>
      </c>
      <c r="D33" s="111"/>
      <c r="E33" s="197" t="s">
        <v>136</v>
      </c>
      <c r="F33" s="108"/>
      <c r="G33" s="106">
        <v>2</v>
      </c>
      <c r="H33" s="107"/>
      <c r="I33" s="106">
        <v>2</v>
      </c>
      <c r="J33" s="187"/>
      <c r="K33" s="188"/>
      <c r="L33" s="187"/>
      <c r="M33" s="188"/>
      <c r="N33" s="119">
        <v>2.5</v>
      </c>
      <c r="O33" s="120">
        <v>12.5</v>
      </c>
      <c r="P33" s="120">
        <v>5</v>
      </c>
      <c r="Q33" s="121"/>
      <c r="R33" s="236"/>
      <c r="S33" s="239"/>
      <c r="T33" s="242"/>
    </row>
    <row r="34" spans="1:20" s="6" customFormat="1" ht="22.5" customHeight="1">
      <c r="A34" s="7" t="s">
        <v>70</v>
      </c>
      <c r="B34" s="1"/>
      <c r="C34" s="1"/>
      <c r="D34" s="1"/>
      <c r="E34" s="9" t="s">
        <v>137</v>
      </c>
      <c r="F34" s="9"/>
      <c r="G34" s="10">
        <f>SUM(G17:G33)</f>
        <v>21</v>
      </c>
      <c r="H34" s="10"/>
      <c r="I34" s="10">
        <f>SUM(I17:I33)</f>
        <v>21</v>
      </c>
      <c r="J34" s="10"/>
      <c r="K34" s="10"/>
      <c r="L34" s="10"/>
      <c r="M34" s="10"/>
      <c r="N34" s="129">
        <f>SUM(N18:N33)</f>
        <v>67.5</v>
      </c>
      <c r="O34" s="129">
        <f>SUM(O18:O33)</f>
        <v>78.75</v>
      </c>
      <c r="P34" s="129">
        <f>SUM(P18:P33)</f>
        <v>230</v>
      </c>
      <c r="Q34" s="129">
        <f>SUM(Q18:Q33)</f>
        <v>0</v>
      </c>
      <c r="R34" s="131" t="s">
        <v>138</v>
      </c>
      <c r="S34" s="1"/>
      <c r="T34" s="179"/>
    </row>
    <row r="35" spans="1:2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81"/>
      <c r="O35" s="181"/>
      <c r="P35" s="181"/>
      <c r="Q35" s="5"/>
      <c r="R35" s="1"/>
      <c r="S35" s="1"/>
      <c r="T35" s="6"/>
    </row>
    <row r="36" spans="1:20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 ht="19.350000000000001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5"/>
      <c r="O328" s="5"/>
      <c r="P328" s="5"/>
      <c r="Q328" s="5"/>
      <c r="R328" s="1"/>
      <c r="S328" s="1"/>
      <c r="T328" s="6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5"/>
      <c r="O329" s="5"/>
      <c r="P329" s="5"/>
      <c r="Q329" s="5"/>
      <c r="R329" s="1"/>
      <c r="S329" s="1"/>
      <c r="T329" s="6"/>
    </row>
    <row r="330" spans="2:20">
      <c r="B330" s="1"/>
      <c r="C330" s="1"/>
      <c r="D330" s="1"/>
      <c r="E330" s="1"/>
      <c r="R330" s="1"/>
      <c r="S330" s="1"/>
      <c r="T330" s="6"/>
    </row>
  </sheetData>
  <mergeCells count="14">
    <mergeCell ref="R17:R33"/>
    <mergeCell ref="S17:S33"/>
    <mergeCell ref="T17:T33"/>
    <mergeCell ref="R15:T15"/>
    <mergeCell ref="F5:M5"/>
    <mergeCell ref="N14:T14"/>
    <mergeCell ref="F7:M7"/>
    <mergeCell ref="F6:M6"/>
    <mergeCell ref="F8:M8"/>
    <mergeCell ref="T6:T12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T342"/>
  <sheetViews>
    <sheetView showGridLines="0" view="pageBreakPreview" zoomScale="85" zoomScaleNormal="85" zoomScaleSheetLayoutView="85" workbookViewId="0">
      <selection activeCell="R6" sqref="R6"/>
    </sheetView>
  </sheetViews>
  <sheetFormatPr defaultColWidth="11.42578125" defaultRowHeight="14.45"/>
  <cols>
    <col min="1" max="1" width="12.140625" style="117" customWidth="1"/>
    <col min="2" max="2" width="1.85546875" style="4" customWidth="1"/>
    <col min="3" max="3" width="7.140625" style="4" customWidth="1"/>
    <col min="4" max="4" width="4.28515625" style="4" customWidth="1"/>
    <col min="5" max="5" width="36.85546875" style="4" customWidth="1"/>
    <col min="6" max="9" width="7.5703125" style="2" customWidth="1"/>
    <col min="10" max="13" width="6.5703125" style="2" customWidth="1"/>
    <col min="14" max="17" width="6.28515625" style="2" customWidth="1"/>
    <col min="18" max="18" width="8.28515625" style="2" bestFit="1" customWidth="1"/>
    <col min="19" max="19" width="11.140625" style="2" customWidth="1"/>
    <col min="20" max="20" width="14.140625" style="2" customWidth="1"/>
    <col min="21" max="21" width="5.7109375" style="1" customWidth="1"/>
    <col min="22" max="16384" width="11.42578125" style="1"/>
  </cols>
  <sheetData>
    <row r="1" spans="1:20" s="94" customFormat="1" ht="45" customHeight="1">
      <c r="A1" s="116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s="64" customFormat="1" ht="15.6">
      <c r="A2" s="116"/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73</v>
      </c>
      <c r="S2" s="169" t="s">
        <v>139</v>
      </c>
      <c r="T2" s="88"/>
    </row>
    <row r="3" spans="1:20" ht="18.75" customHeight="1">
      <c r="A3" s="116"/>
      <c r="B3" s="258" t="s">
        <v>140</v>
      </c>
      <c r="C3" s="258"/>
      <c r="D3" s="258"/>
      <c r="E3" s="258"/>
      <c r="F3" s="61" t="s">
        <v>76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customHeight="1">
      <c r="A4" s="116"/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116"/>
      <c r="B5" s="81"/>
      <c r="C5" s="80" t="s">
        <v>141</v>
      </c>
      <c r="D5" s="79" t="s">
        <v>79</v>
      </c>
      <c r="E5" s="132"/>
      <c r="F5" s="246" t="s">
        <v>80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78" t="s">
        <v>81</v>
      </c>
      <c r="S5" s="118" t="s">
        <v>82</v>
      </c>
      <c r="T5" s="126" t="s">
        <v>83</v>
      </c>
    </row>
    <row r="6" spans="1:20" s="64" customFormat="1" ht="36" customHeight="1">
      <c r="A6" s="116"/>
      <c r="B6" s="87"/>
      <c r="C6" s="86"/>
      <c r="D6" s="206"/>
      <c r="E6" s="202" t="s">
        <v>84</v>
      </c>
      <c r="F6" s="251" t="s">
        <v>85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85">
        <v>15</v>
      </c>
      <c r="S6" s="208">
        <f>G31</f>
        <v>20</v>
      </c>
      <c r="T6" s="253" t="s">
        <v>86</v>
      </c>
    </row>
    <row r="7" spans="1:20" s="64" customFormat="1" ht="13.35" customHeight="1">
      <c r="A7" s="116"/>
      <c r="B7" s="73"/>
      <c r="C7" s="72" t="s">
        <v>142</v>
      </c>
      <c r="D7" s="71" t="s">
        <v>88</v>
      </c>
      <c r="E7" s="134"/>
      <c r="F7" s="250" t="s">
        <v>80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70" t="s">
        <v>81</v>
      </c>
      <c r="S7" s="152" t="s">
        <v>82</v>
      </c>
      <c r="T7" s="254"/>
    </row>
    <row r="8" spans="1:20" s="64" customFormat="1" ht="33.75" customHeight="1">
      <c r="A8" s="116"/>
      <c r="B8" s="84"/>
      <c r="C8" s="83"/>
      <c r="D8" s="209"/>
      <c r="E8" s="203" t="s">
        <v>89</v>
      </c>
      <c r="F8" s="252" t="s">
        <v>90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82">
        <v>15</v>
      </c>
      <c r="S8" s="210">
        <f>I31</f>
        <v>20</v>
      </c>
      <c r="T8" s="254"/>
    </row>
    <row r="9" spans="1:20" s="64" customFormat="1" ht="15.6">
      <c r="A9" s="116"/>
      <c r="B9" s="142"/>
      <c r="C9" s="143" t="s">
        <v>143</v>
      </c>
      <c r="D9" s="144" t="s">
        <v>92</v>
      </c>
      <c r="E9" s="145"/>
      <c r="F9" s="256"/>
      <c r="G9" s="256"/>
      <c r="H9" s="256"/>
      <c r="I9" s="256"/>
      <c r="J9" s="256"/>
      <c r="K9" s="256"/>
      <c r="L9" s="256"/>
      <c r="M9" s="256"/>
      <c r="N9" s="146"/>
      <c r="O9" s="146"/>
      <c r="P9" s="146"/>
      <c r="Q9" s="146"/>
      <c r="R9" s="147"/>
      <c r="S9" s="148"/>
      <c r="T9" s="254"/>
    </row>
    <row r="10" spans="1:20" s="64" customFormat="1" ht="31.35" customHeight="1">
      <c r="A10" s="116"/>
      <c r="B10" s="149"/>
      <c r="C10" s="150"/>
      <c r="D10" s="211"/>
      <c r="E10" s="212"/>
      <c r="F10" s="257"/>
      <c r="G10" s="257"/>
      <c r="H10" s="257"/>
      <c r="I10" s="257"/>
      <c r="J10" s="257"/>
      <c r="K10" s="257"/>
      <c r="L10" s="257"/>
      <c r="M10" s="257"/>
      <c r="N10" s="213"/>
      <c r="O10" s="213"/>
      <c r="P10" s="213"/>
      <c r="Q10" s="213"/>
      <c r="R10" s="151"/>
      <c r="S10" s="214"/>
      <c r="T10" s="254"/>
    </row>
    <row r="11" spans="1:20" s="64" customFormat="1" ht="15.6">
      <c r="A11" s="116"/>
      <c r="B11" s="142"/>
      <c r="C11" s="143" t="s">
        <v>144</v>
      </c>
      <c r="D11" s="144" t="s">
        <v>94</v>
      </c>
      <c r="E11" s="145"/>
      <c r="F11" s="256"/>
      <c r="G11" s="256"/>
      <c r="H11" s="256"/>
      <c r="I11" s="256"/>
      <c r="J11" s="256"/>
      <c r="K11" s="256"/>
      <c r="L11" s="256"/>
      <c r="M11" s="256"/>
      <c r="N11" s="146"/>
      <c r="O11" s="146"/>
      <c r="P11" s="146"/>
      <c r="Q11" s="146"/>
      <c r="R11" s="147"/>
      <c r="S11" s="148"/>
      <c r="T11" s="254"/>
    </row>
    <row r="12" spans="1:20" s="64" customFormat="1" ht="31.35" customHeight="1">
      <c r="A12" s="116"/>
      <c r="B12" s="149"/>
      <c r="C12" s="150"/>
      <c r="D12" s="211"/>
      <c r="E12" s="212"/>
      <c r="F12" s="257"/>
      <c r="G12" s="257"/>
      <c r="H12" s="257"/>
      <c r="I12" s="257"/>
      <c r="J12" s="257"/>
      <c r="K12" s="257"/>
      <c r="L12" s="257"/>
      <c r="M12" s="257"/>
      <c r="N12" s="213"/>
      <c r="O12" s="213"/>
      <c r="P12" s="213"/>
      <c r="Q12" s="213"/>
      <c r="R12" s="151"/>
      <c r="S12" s="213"/>
      <c r="T12" s="255"/>
    </row>
    <row r="13" spans="1:20" s="94" customFormat="1">
      <c r="A13" s="116"/>
      <c r="B13" s="102" t="s">
        <v>70</v>
      </c>
      <c r="C13" s="102" t="s">
        <v>70</v>
      </c>
      <c r="D13" s="102" t="s">
        <v>70</v>
      </c>
      <c r="E13" s="102" t="s">
        <v>70</v>
      </c>
      <c r="F13" s="102" t="s">
        <v>70</v>
      </c>
      <c r="G13" s="102" t="s">
        <v>70</v>
      </c>
      <c r="H13" s="102" t="s">
        <v>70</v>
      </c>
      <c r="I13" s="102" t="s">
        <v>70</v>
      </c>
      <c r="J13" s="102" t="s">
        <v>70</v>
      </c>
      <c r="K13" s="102" t="s">
        <v>70</v>
      </c>
      <c r="L13" s="102" t="s">
        <v>70</v>
      </c>
      <c r="M13" s="102" t="s">
        <v>70</v>
      </c>
      <c r="N13" s="102" t="s">
        <v>70</v>
      </c>
      <c r="O13" s="102" t="s">
        <v>70</v>
      </c>
      <c r="P13" s="102" t="s">
        <v>70</v>
      </c>
      <c r="Q13" s="102" t="s">
        <v>70</v>
      </c>
      <c r="R13" s="102" t="s">
        <v>70</v>
      </c>
      <c r="S13" s="102" t="s">
        <v>70</v>
      </c>
      <c r="T13" s="102" t="s">
        <v>70</v>
      </c>
    </row>
    <row r="14" spans="1:20" ht="15.6">
      <c r="A14" s="116"/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247" t="s">
        <v>95</v>
      </c>
      <c r="O14" s="248"/>
      <c r="P14" s="248"/>
      <c r="Q14" s="248"/>
      <c r="R14" s="248"/>
      <c r="S14" s="248"/>
      <c r="T14" s="249"/>
    </row>
    <row r="15" spans="1:20" ht="15.6">
      <c r="A15" s="116"/>
      <c r="B15" s="62" t="s">
        <v>145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3.45" customHeight="1">
      <c r="A16" s="116"/>
      <c r="B16" s="56" t="s">
        <v>146</v>
      </c>
      <c r="C16" s="55"/>
      <c r="D16" s="55"/>
      <c r="E16" s="54"/>
      <c r="F16" s="51" t="s">
        <v>147</v>
      </c>
      <c r="G16" s="50" t="s">
        <v>100</v>
      </c>
      <c r="H16" s="51" t="s">
        <v>148</v>
      </c>
      <c r="I16" s="50" t="s">
        <v>100</v>
      </c>
      <c r="J16" s="51" t="s">
        <v>149</v>
      </c>
      <c r="K16" s="50" t="s">
        <v>100</v>
      </c>
      <c r="L16" s="51" t="s">
        <v>150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>
      <c r="A17" s="116"/>
      <c r="B17" s="37"/>
      <c r="C17" s="36" t="s">
        <v>108</v>
      </c>
      <c r="D17" s="35"/>
      <c r="E17" s="38"/>
      <c r="F17" s="31"/>
      <c r="G17" s="29"/>
      <c r="H17" s="30"/>
      <c r="I17" s="29"/>
      <c r="J17" s="183"/>
      <c r="K17" s="184"/>
      <c r="L17" s="183"/>
      <c r="M17" s="184"/>
      <c r="N17" s="115"/>
      <c r="O17" s="28"/>
      <c r="P17" s="28"/>
      <c r="Q17" s="27"/>
      <c r="R17" s="237" t="s">
        <v>109</v>
      </c>
      <c r="S17" s="237" t="s">
        <v>110</v>
      </c>
      <c r="T17" s="259" t="s">
        <v>151</v>
      </c>
    </row>
    <row r="18" spans="1:20" s="4" customFormat="1" ht="56.1" customHeight="1">
      <c r="A18" s="116"/>
      <c r="B18" s="37"/>
      <c r="C18" s="35" t="s">
        <v>152</v>
      </c>
      <c r="D18" s="40"/>
      <c r="E18" s="189" t="s">
        <v>153</v>
      </c>
      <c r="F18" s="31" t="s">
        <v>154</v>
      </c>
      <c r="G18" s="29">
        <v>4</v>
      </c>
      <c r="H18" s="30" t="s">
        <v>154</v>
      </c>
      <c r="I18" s="29">
        <v>4</v>
      </c>
      <c r="J18" s="183"/>
      <c r="K18" s="184"/>
      <c r="L18" s="183"/>
      <c r="M18" s="184"/>
      <c r="N18" s="119"/>
      <c r="O18" s="120"/>
      <c r="P18" s="120">
        <v>70</v>
      </c>
      <c r="Q18" s="121"/>
      <c r="R18" s="238"/>
      <c r="S18" s="238"/>
      <c r="T18" s="260"/>
    </row>
    <row r="19" spans="1:20" s="4" customFormat="1">
      <c r="A19" s="116"/>
      <c r="B19" s="37"/>
      <c r="C19" s="35"/>
      <c r="D19" s="35"/>
      <c r="E19" s="38" t="s">
        <v>113</v>
      </c>
      <c r="F19" s="31" t="s">
        <v>154</v>
      </c>
      <c r="G19" s="29">
        <v>0.5</v>
      </c>
      <c r="H19" s="30" t="s">
        <v>154</v>
      </c>
      <c r="I19" s="29">
        <v>0.5</v>
      </c>
      <c r="J19" s="183"/>
      <c r="K19" s="184"/>
      <c r="L19" s="183"/>
      <c r="M19" s="184"/>
      <c r="N19" s="119"/>
      <c r="O19" s="120"/>
      <c r="P19" s="120"/>
      <c r="Q19" s="121"/>
      <c r="R19" s="238"/>
      <c r="S19" s="238"/>
      <c r="T19" s="260"/>
    </row>
    <row r="20" spans="1:20" s="4" customFormat="1">
      <c r="A20" s="116"/>
      <c r="B20" s="37"/>
      <c r="C20" s="36" t="s">
        <v>114</v>
      </c>
      <c r="D20" s="35"/>
      <c r="E20" s="34"/>
      <c r="F20" s="25"/>
      <c r="G20" s="127"/>
      <c r="H20" s="128"/>
      <c r="I20" s="127"/>
      <c r="J20" s="183"/>
      <c r="K20" s="184"/>
      <c r="L20" s="183"/>
      <c r="M20" s="184"/>
      <c r="N20" s="115"/>
      <c r="O20" s="28"/>
      <c r="P20" s="28"/>
      <c r="Q20" s="27"/>
      <c r="R20" s="238"/>
      <c r="S20" s="238"/>
      <c r="T20" s="260"/>
    </row>
    <row r="21" spans="1:20" s="4" customFormat="1">
      <c r="A21" s="116"/>
      <c r="B21" s="22"/>
      <c r="C21" s="39" t="s">
        <v>155</v>
      </c>
      <c r="D21" s="39"/>
      <c r="E21" s="39" t="s">
        <v>116</v>
      </c>
      <c r="F21" s="18" t="s">
        <v>154</v>
      </c>
      <c r="G21" s="16">
        <v>1</v>
      </c>
      <c r="H21" s="17" t="s">
        <v>154</v>
      </c>
      <c r="I21" s="16">
        <v>1</v>
      </c>
      <c r="J21" s="185"/>
      <c r="K21" s="186"/>
      <c r="L21" s="185"/>
      <c r="M21" s="186"/>
      <c r="N21" s="119">
        <v>0</v>
      </c>
      <c r="O21" s="120">
        <v>13.75</v>
      </c>
      <c r="P21" s="120">
        <v>13.75</v>
      </c>
      <c r="Q21" s="121"/>
      <c r="R21" s="238"/>
      <c r="S21" s="238"/>
      <c r="T21" s="260"/>
    </row>
    <row r="22" spans="1:20" s="4" customFormat="1">
      <c r="A22" s="116"/>
      <c r="B22" s="22"/>
      <c r="C22" s="39" t="s">
        <v>156</v>
      </c>
      <c r="D22" s="39"/>
      <c r="E22" s="39" t="s">
        <v>118</v>
      </c>
      <c r="F22" s="18" t="s">
        <v>154</v>
      </c>
      <c r="G22" s="16">
        <v>0.5</v>
      </c>
      <c r="H22" s="17" t="s">
        <v>154</v>
      </c>
      <c r="I22" s="16">
        <v>0.5</v>
      </c>
      <c r="J22" s="185"/>
      <c r="K22" s="186"/>
      <c r="L22" s="185"/>
      <c r="M22" s="186"/>
      <c r="N22" s="119">
        <v>0</v>
      </c>
      <c r="O22" s="120">
        <v>5</v>
      </c>
      <c r="P22" s="120">
        <v>22.5</v>
      </c>
      <c r="Q22" s="121"/>
      <c r="R22" s="238"/>
      <c r="S22" s="238"/>
      <c r="T22" s="260"/>
    </row>
    <row r="23" spans="1:20" s="4" customFormat="1" ht="28.9">
      <c r="A23" s="116"/>
      <c r="B23" s="22"/>
      <c r="C23" s="39" t="s">
        <v>157</v>
      </c>
      <c r="D23" s="39"/>
      <c r="E23" s="39" t="s">
        <v>158</v>
      </c>
      <c r="F23" s="18" t="s">
        <v>154</v>
      </c>
      <c r="G23" s="16">
        <v>1.5</v>
      </c>
      <c r="H23" s="17" t="s">
        <v>154</v>
      </c>
      <c r="I23" s="16">
        <v>1.5</v>
      </c>
      <c r="J23" s="185"/>
      <c r="K23" s="186"/>
      <c r="L23" s="185"/>
      <c r="M23" s="186"/>
      <c r="N23" s="119">
        <v>0</v>
      </c>
      <c r="O23" s="120">
        <v>15</v>
      </c>
      <c r="P23" s="120">
        <v>0</v>
      </c>
      <c r="Q23" s="121"/>
      <c r="R23" s="238"/>
      <c r="S23" s="238"/>
      <c r="T23" s="260"/>
    </row>
    <row r="24" spans="1:20" s="4" customFormat="1">
      <c r="A24" s="116"/>
      <c r="B24" s="22"/>
      <c r="C24" s="39" t="s">
        <v>159</v>
      </c>
      <c r="D24" s="39"/>
      <c r="E24" s="39" t="s">
        <v>122</v>
      </c>
      <c r="F24" s="18" t="s">
        <v>154</v>
      </c>
      <c r="G24" s="16">
        <v>2</v>
      </c>
      <c r="H24" s="17" t="s">
        <v>154</v>
      </c>
      <c r="I24" s="16">
        <v>2</v>
      </c>
      <c r="J24" s="185"/>
      <c r="K24" s="186"/>
      <c r="L24" s="185"/>
      <c r="M24" s="186"/>
      <c r="N24" s="119">
        <v>8.75</v>
      </c>
      <c r="O24" s="120">
        <v>21.25</v>
      </c>
      <c r="P24" s="120">
        <v>16.25</v>
      </c>
      <c r="Q24" s="121"/>
      <c r="R24" s="238"/>
      <c r="S24" s="238"/>
      <c r="T24" s="260"/>
    </row>
    <row r="25" spans="1:20" s="4" customFormat="1">
      <c r="A25" s="116"/>
      <c r="B25" s="22"/>
      <c r="C25" s="39" t="s">
        <v>160</v>
      </c>
      <c r="D25" s="39"/>
      <c r="E25" s="39" t="s">
        <v>124</v>
      </c>
      <c r="F25" s="18" t="s">
        <v>154</v>
      </c>
      <c r="G25" s="16">
        <v>0.5</v>
      </c>
      <c r="H25" s="17" t="s">
        <v>154</v>
      </c>
      <c r="I25" s="16">
        <v>0.5</v>
      </c>
      <c r="J25" s="185"/>
      <c r="K25" s="186"/>
      <c r="L25" s="185"/>
      <c r="M25" s="186"/>
      <c r="N25" s="119">
        <v>0</v>
      </c>
      <c r="O25" s="120">
        <v>3.75</v>
      </c>
      <c r="P25" s="120">
        <v>11.25</v>
      </c>
      <c r="Q25" s="121"/>
      <c r="R25" s="238"/>
      <c r="S25" s="238"/>
      <c r="T25" s="260"/>
    </row>
    <row r="26" spans="1:20" s="4" customFormat="1">
      <c r="A26" s="116"/>
      <c r="B26" s="22"/>
      <c r="C26" s="39" t="s">
        <v>161</v>
      </c>
      <c r="D26" s="39"/>
      <c r="E26" s="39" t="s">
        <v>128</v>
      </c>
      <c r="F26" s="18" t="s">
        <v>154</v>
      </c>
      <c r="G26" s="16">
        <v>2</v>
      </c>
      <c r="H26" s="17" t="s">
        <v>154</v>
      </c>
      <c r="I26" s="16">
        <v>2</v>
      </c>
      <c r="J26" s="185"/>
      <c r="K26" s="186"/>
      <c r="L26" s="185"/>
      <c r="M26" s="186"/>
      <c r="N26" s="119">
        <v>0</v>
      </c>
      <c r="O26" s="120">
        <v>16.25</v>
      </c>
      <c r="P26" s="120">
        <v>16.25</v>
      </c>
      <c r="Q26" s="121"/>
      <c r="R26" s="238"/>
      <c r="S26" s="238"/>
      <c r="T26" s="260"/>
    </row>
    <row r="27" spans="1:20" s="4" customFormat="1">
      <c r="A27" s="116"/>
      <c r="B27" s="22"/>
      <c r="C27" s="39" t="s">
        <v>162</v>
      </c>
      <c r="D27" s="39"/>
      <c r="E27" s="39" t="s">
        <v>163</v>
      </c>
      <c r="F27" s="18" t="s">
        <v>154</v>
      </c>
      <c r="G27" s="16">
        <v>2</v>
      </c>
      <c r="H27" s="17" t="s">
        <v>154</v>
      </c>
      <c r="I27" s="16">
        <v>2</v>
      </c>
      <c r="J27" s="185"/>
      <c r="K27" s="186"/>
      <c r="L27" s="185"/>
      <c r="M27" s="186"/>
      <c r="N27" s="119">
        <v>0</v>
      </c>
      <c r="O27" s="120">
        <v>6</v>
      </c>
      <c r="P27" s="120">
        <v>15</v>
      </c>
      <c r="Q27" s="121"/>
      <c r="R27" s="238"/>
      <c r="S27" s="238"/>
      <c r="T27" s="260"/>
    </row>
    <row r="28" spans="1:20" s="4" customFormat="1">
      <c r="A28" s="116"/>
      <c r="B28" s="22"/>
      <c r="C28" s="39" t="s">
        <v>164</v>
      </c>
      <c r="D28" s="39"/>
      <c r="E28" s="39" t="s">
        <v>132</v>
      </c>
      <c r="F28" s="18" t="s">
        <v>154</v>
      </c>
      <c r="G28" s="16">
        <v>2</v>
      </c>
      <c r="H28" s="17" t="s">
        <v>154</v>
      </c>
      <c r="I28" s="16">
        <v>2</v>
      </c>
      <c r="J28" s="185"/>
      <c r="K28" s="186"/>
      <c r="L28" s="185"/>
      <c r="M28" s="186"/>
      <c r="N28" s="119">
        <v>1.75</v>
      </c>
      <c r="O28" s="120">
        <v>29</v>
      </c>
      <c r="P28" s="120">
        <v>29</v>
      </c>
      <c r="Q28" s="121"/>
      <c r="R28" s="238"/>
      <c r="S28" s="238"/>
      <c r="T28" s="260"/>
    </row>
    <row r="29" spans="1:20" s="4" customFormat="1">
      <c r="A29" s="116"/>
      <c r="B29" s="22"/>
      <c r="C29" s="39" t="s">
        <v>165</v>
      </c>
      <c r="D29" s="39"/>
      <c r="E29" s="39" t="s">
        <v>134</v>
      </c>
      <c r="F29" s="18" t="s">
        <v>154</v>
      </c>
      <c r="G29" s="16">
        <v>2</v>
      </c>
      <c r="H29" s="17" t="s">
        <v>154</v>
      </c>
      <c r="I29" s="16">
        <v>2</v>
      </c>
      <c r="J29" s="185"/>
      <c r="K29" s="186"/>
      <c r="L29" s="185"/>
      <c r="M29" s="186"/>
      <c r="N29" s="119">
        <v>0</v>
      </c>
      <c r="O29" s="120">
        <v>22.5</v>
      </c>
      <c r="P29" s="120">
        <v>22.5</v>
      </c>
      <c r="Q29" s="121"/>
      <c r="R29" s="238"/>
      <c r="S29" s="238"/>
      <c r="T29" s="260"/>
    </row>
    <row r="30" spans="1:20" s="4" customFormat="1" ht="28.9">
      <c r="A30" s="116"/>
      <c r="B30" s="22"/>
      <c r="C30" s="39" t="s">
        <v>166</v>
      </c>
      <c r="D30" s="39"/>
      <c r="E30" s="39" t="s">
        <v>167</v>
      </c>
      <c r="F30" s="18" t="s">
        <v>154</v>
      </c>
      <c r="G30" s="16">
        <v>2</v>
      </c>
      <c r="H30" s="17" t="s">
        <v>154</v>
      </c>
      <c r="I30" s="16">
        <v>2</v>
      </c>
      <c r="J30" s="185"/>
      <c r="K30" s="186"/>
      <c r="L30" s="185"/>
      <c r="M30" s="186"/>
      <c r="N30" s="119">
        <v>7.5</v>
      </c>
      <c r="O30" s="120">
        <v>7.5</v>
      </c>
      <c r="P30" s="120">
        <v>12.5</v>
      </c>
      <c r="Q30" s="121"/>
      <c r="R30" s="239"/>
      <c r="S30" s="239"/>
      <c r="T30" s="261"/>
    </row>
    <row r="31" spans="1:20" s="8" customFormat="1">
      <c r="A31" s="116"/>
      <c r="B31" s="199"/>
      <c r="C31" s="135"/>
      <c r="D31" s="135"/>
      <c r="E31" s="136" t="s">
        <v>137</v>
      </c>
      <c r="F31" s="136"/>
      <c r="G31" s="137">
        <f>SUM(G17:G30)</f>
        <v>20</v>
      </c>
      <c r="H31" s="137"/>
      <c r="I31" s="137">
        <f>SUM(I17:I30)</f>
        <v>20</v>
      </c>
      <c r="J31" s="137"/>
      <c r="K31" s="137"/>
      <c r="L31" s="137"/>
      <c r="M31" s="137"/>
      <c r="N31" s="138">
        <f>SUM(N18:N30)</f>
        <v>18</v>
      </c>
      <c r="O31" s="138">
        <f>SUM(O18:O30)</f>
        <v>140</v>
      </c>
      <c r="P31" s="138">
        <f>SUM(P18:P30)</f>
        <v>229</v>
      </c>
      <c r="Q31" s="138">
        <f>SUM(Q18:Q30)</f>
        <v>0</v>
      </c>
      <c r="R31" s="139" t="s">
        <v>138</v>
      </c>
      <c r="S31" s="140"/>
      <c r="T31" s="201"/>
    </row>
    <row r="32" spans="1:20" s="6" customFormat="1" ht="22.5" customHeight="1">
      <c r="A32" s="11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</row>
    <row r="33" spans="1:20" s="4" customFormat="1">
      <c r="A33" s="11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1:20" s="4" customFormat="1" ht="18" customHeight="1">
      <c r="A34" s="11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1:20" s="4" customFormat="1" ht="26.1" customHeight="1">
      <c r="A35" s="11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1:20" s="4" customFormat="1">
      <c r="A36" s="116"/>
      <c r="B36" s="1"/>
      <c r="C36" s="1"/>
      <c r="D36" s="1"/>
      <c r="E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 s="4" customFormat="1" ht="19.350000000000001" customHeight="1">
      <c r="A37" s="116"/>
      <c r="B37" s="1"/>
      <c r="C37" s="1"/>
      <c r="D37" s="1"/>
      <c r="E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 s="4" customFormat="1">
      <c r="A38" s="11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 s="4" customFormat="1">
      <c r="A39" s="11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 s="8" customFormat="1">
      <c r="A40" s="11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 s="8" customFormat="1">
      <c r="A41" s="11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 s="4" customFormat="1">
      <c r="A42" s="11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A43" s="11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A44" s="11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A45" s="11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A46" s="11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A47" s="11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5"/>
      <c r="O328" s="5"/>
      <c r="P328" s="5"/>
      <c r="Q328" s="5"/>
      <c r="R328" s="1"/>
      <c r="S328" s="1"/>
      <c r="T328" s="6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5"/>
      <c r="O329" s="5"/>
      <c r="P329" s="5"/>
      <c r="Q329" s="5"/>
      <c r="R329" s="1"/>
      <c r="S329" s="1"/>
      <c r="T329" s="6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5"/>
      <c r="O330" s="5"/>
      <c r="P330" s="5"/>
      <c r="Q330" s="5"/>
      <c r="R330" s="1"/>
      <c r="S330" s="1"/>
      <c r="T330" s="6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5"/>
      <c r="O331" s="5"/>
      <c r="P331" s="5"/>
      <c r="Q331" s="5"/>
      <c r="R331" s="1"/>
      <c r="S331" s="1"/>
      <c r="T331" s="6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5"/>
      <c r="O332" s="5"/>
      <c r="P332" s="5"/>
      <c r="Q332" s="5"/>
      <c r="R332" s="1"/>
      <c r="S332" s="1"/>
      <c r="T332" s="6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5"/>
      <c r="O333" s="5"/>
      <c r="P333" s="5"/>
      <c r="Q333" s="5"/>
      <c r="R333" s="1"/>
      <c r="S333" s="1"/>
      <c r="T333" s="6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5"/>
      <c r="O334" s="5"/>
      <c r="P334" s="5"/>
      <c r="Q334" s="5"/>
      <c r="R334" s="1"/>
      <c r="S334" s="1"/>
      <c r="T334" s="6"/>
    </row>
    <row r="335" spans="2:20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5"/>
      <c r="O335" s="5"/>
      <c r="P335" s="5"/>
      <c r="Q335" s="5"/>
      <c r="R335" s="1"/>
      <c r="S335" s="1"/>
      <c r="T335" s="6"/>
    </row>
    <row r="336" spans="2:20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5"/>
      <c r="O336" s="5"/>
      <c r="P336" s="5"/>
      <c r="Q336" s="5"/>
      <c r="R336" s="1"/>
      <c r="S336" s="1"/>
      <c r="T336" s="6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5"/>
      <c r="O337" s="5"/>
      <c r="P337" s="5"/>
      <c r="Q337" s="5"/>
      <c r="R337" s="1"/>
      <c r="S337" s="1"/>
      <c r="T337" s="6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5"/>
      <c r="O338" s="5"/>
      <c r="P338" s="5"/>
      <c r="Q338" s="5"/>
      <c r="R338" s="1"/>
      <c r="S338" s="1"/>
      <c r="T338" s="6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5"/>
      <c r="O339" s="5"/>
      <c r="P339" s="5"/>
      <c r="Q339" s="5"/>
      <c r="R339" s="1"/>
      <c r="S339" s="1"/>
      <c r="T339" s="6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5"/>
      <c r="O340" s="5"/>
      <c r="P340" s="5"/>
      <c r="Q340" s="5"/>
      <c r="R340" s="1"/>
      <c r="S340" s="1"/>
      <c r="T340" s="6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5"/>
      <c r="O341" s="5"/>
      <c r="P341" s="5"/>
      <c r="Q341" s="5"/>
      <c r="R341" s="1"/>
      <c r="S341" s="1"/>
      <c r="T341" s="6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5"/>
      <c r="O342" s="5"/>
      <c r="P342" s="5"/>
      <c r="Q342" s="5"/>
      <c r="R342" s="1"/>
      <c r="S342" s="1"/>
      <c r="T342" s="6"/>
    </row>
  </sheetData>
  <mergeCells count="15">
    <mergeCell ref="B3:E3"/>
    <mergeCell ref="T6:T12"/>
    <mergeCell ref="S17:S30"/>
    <mergeCell ref="T17:T30"/>
    <mergeCell ref="N14:T14"/>
    <mergeCell ref="R15:T15"/>
    <mergeCell ref="F5:M5"/>
    <mergeCell ref="F6:M6"/>
    <mergeCell ref="F7:M7"/>
    <mergeCell ref="F8:M8"/>
    <mergeCell ref="R17:R30"/>
    <mergeCell ref="F9:M9"/>
    <mergeCell ref="F10:M10"/>
    <mergeCell ref="F11:M11"/>
    <mergeCell ref="F12:M12"/>
  </mergeCells>
  <phoneticPr fontId="20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T96"/>
  <sheetViews>
    <sheetView showGridLines="0" view="pageBreakPreview" zoomScale="85" zoomScaleNormal="85" zoomScaleSheetLayoutView="85" workbookViewId="0">
      <selection activeCell="S3" sqref="S3"/>
    </sheetView>
  </sheetViews>
  <sheetFormatPr defaultColWidth="11.42578125" defaultRowHeight="14.45"/>
  <cols>
    <col min="1" max="1" width="11.710937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2.140625" style="4" customWidth="1"/>
    <col min="6" max="6" width="6" style="2" customWidth="1"/>
    <col min="7" max="7" width="5.85546875" style="2" customWidth="1"/>
    <col min="8" max="8" width="7" style="2" customWidth="1"/>
    <col min="9" max="9" width="5.140625" style="2" customWidth="1"/>
    <col min="10" max="10" width="6.7109375" style="2" customWidth="1"/>
    <col min="11" max="11" width="5.140625" style="2" customWidth="1"/>
    <col min="12" max="12" width="8.140625" style="2" customWidth="1"/>
    <col min="13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1.42578125" style="2" customWidth="1"/>
    <col min="20" max="20" width="13" style="2" customWidth="1"/>
    <col min="21" max="21" width="3.85546875" style="1" customWidth="1"/>
    <col min="22" max="16384" width="11.42578125" style="1"/>
  </cols>
  <sheetData>
    <row r="1" spans="1:20" s="94" customFormat="1" ht="72" customHeight="1">
      <c r="A1" s="7" t="s">
        <v>70</v>
      </c>
      <c r="B1" s="102" t="s">
        <v>70</v>
      </c>
      <c r="C1" s="102"/>
      <c r="D1" s="102"/>
      <c r="E1" s="102"/>
      <c r="F1" s="97"/>
      <c r="G1" s="97"/>
      <c r="H1" s="97"/>
      <c r="I1" s="97"/>
      <c r="J1" s="97"/>
      <c r="K1" s="97"/>
      <c r="L1" s="97"/>
      <c r="M1" s="97"/>
      <c r="N1" s="95" t="s">
        <v>70</v>
      </c>
      <c r="O1" s="95" t="s">
        <v>70</v>
      </c>
      <c r="P1" s="95" t="s">
        <v>70</v>
      </c>
      <c r="Q1" s="95" t="s">
        <v>70</v>
      </c>
      <c r="R1" s="101" t="s">
        <v>70</v>
      </c>
      <c r="S1" s="95" t="s">
        <v>70</v>
      </c>
      <c r="T1" s="96" t="s">
        <v>70</v>
      </c>
    </row>
    <row r="2" spans="1:20" s="64" customFormat="1" ht="15.6">
      <c r="A2" s="7" t="s">
        <v>70</v>
      </c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168</v>
      </c>
      <c r="S2" s="169" t="s">
        <v>74</v>
      </c>
      <c r="T2" s="88"/>
    </row>
    <row r="3" spans="1:20" ht="36" customHeight="1">
      <c r="A3" s="7" t="s">
        <v>70</v>
      </c>
      <c r="B3" s="258" t="s">
        <v>169</v>
      </c>
      <c r="C3" s="258"/>
      <c r="D3" s="258"/>
      <c r="E3" s="258"/>
      <c r="F3" s="61" t="s">
        <v>170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74" t="s">
        <v>70</v>
      </c>
      <c r="B5" s="81"/>
      <c r="C5" s="80" t="s">
        <v>171</v>
      </c>
      <c r="D5" s="79" t="s">
        <v>79</v>
      </c>
      <c r="E5" s="132"/>
      <c r="F5" s="246" t="s">
        <v>172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170" t="s">
        <v>81</v>
      </c>
      <c r="S5" s="118" t="s">
        <v>82</v>
      </c>
      <c r="T5" s="126" t="s">
        <v>83</v>
      </c>
    </row>
    <row r="6" spans="1:20" s="64" customFormat="1" ht="31.35" customHeight="1">
      <c r="A6" s="7" t="s">
        <v>70</v>
      </c>
      <c r="B6" s="87"/>
      <c r="C6" s="86"/>
      <c r="D6" s="206"/>
      <c r="E6" s="202" t="s">
        <v>84</v>
      </c>
      <c r="F6" s="251" t="s">
        <v>173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171">
        <v>10</v>
      </c>
      <c r="S6" s="208">
        <f>+G35</f>
        <v>18</v>
      </c>
      <c r="T6" s="253" t="s">
        <v>86</v>
      </c>
    </row>
    <row r="7" spans="1:20" s="64" customFormat="1" ht="13.35" customHeight="1">
      <c r="A7" s="74" t="s">
        <v>70</v>
      </c>
      <c r="B7" s="73"/>
      <c r="C7" s="72" t="s">
        <v>174</v>
      </c>
      <c r="D7" s="71" t="s">
        <v>88</v>
      </c>
      <c r="E7" s="134"/>
      <c r="F7" s="250" t="s">
        <v>172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172" t="s">
        <v>81</v>
      </c>
      <c r="S7" s="215"/>
      <c r="T7" s="254"/>
    </row>
    <row r="8" spans="1:20" s="64" customFormat="1" ht="33" customHeight="1">
      <c r="A8" s="7" t="s">
        <v>70</v>
      </c>
      <c r="B8" s="84"/>
      <c r="C8" s="83"/>
      <c r="D8" s="209"/>
      <c r="E8" s="203" t="s">
        <v>89</v>
      </c>
      <c r="F8" s="252" t="s">
        <v>175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173">
        <v>8</v>
      </c>
      <c r="S8" s="210">
        <f>+I35</f>
        <v>18</v>
      </c>
      <c r="T8" s="254"/>
    </row>
    <row r="9" spans="1:20" s="64" customFormat="1" ht="13.35" customHeight="1">
      <c r="A9" s="74" t="s">
        <v>70</v>
      </c>
      <c r="B9" s="81"/>
      <c r="C9" s="80" t="s">
        <v>176</v>
      </c>
      <c r="D9" s="79" t="s">
        <v>92</v>
      </c>
      <c r="E9" s="132"/>
      <c r="F9" s="246" t="s">
        <v>80</v>
      </c>
      <c r="G9" s="246"/>
      <c r="H9" s="246"/>
      <c r="I9" s="246"/>
      <c r="J9" s="246"/>
      <c r="K9" s="246"/>
      <c r="L9" s="246"/>
      <c r="M9" s="246"/>
      <c r="N9" s="113"/>
      <c r="O9" s="113"/>
      <c r="P9" s="113"/>
      <c r="Q9" s="113"/>
      <c r="R9" s="170" t="s">
        <v>81</v>
      </c>
      <c r="S9" s="216"/>
      <c r="T9" s="254"/>
    </row>
    <row r="10" spans="1:20" s="66" customFormat="1" ht="34.5" customHeight="1">
      <c r="A10" s="7" t="s">
        <v>70</v>
      </c>
      <c r="B10" s="77"/>
      <c r="C10" s="76"/>
      <c r="D10" s="204"/>
      <c r="E10" s="204" t="s">
        <v>177</v>
      </c>
      <c r="F10" s="265" t="s">
        <v>178</v>
      </c>
      <c r="G10" s="265"/>
      <c r="H10" s="265"/>
      <c r="I10" s="265"/>
      <c r="J10" s="265"/>
      <c r="K10" s="265"/>
      <c r="L10" s="265"/>
      <c r="M10" s="265"/>
      <c r="N10" s="207"/>
      <c r="O10" s="207"/>
      <c r="P10" s="207"/>
      <c r="Q10" s="207"/>
      <c r="R10" s="174">
        <v>5</v>
      </c>
      <c r="S10" s="217">
        <f>+K35</f>
        <v>17.5</v>
      </c>
      <c r="T10" s="254"/>
    </row>
    <row r="11" spans="1:20" s="64" customFormat="1" ht="13.35" customHeight="1">
      <c r="A11" s="74" t="s">
        <v>70</v>
      </c>
      <c r="B11" s="73"/>
      <c r="C11" s="72" t="s">
        <v>179</v>
      </c>
      <c r="D11" s="71" t="s">
        <v>180</v>
      </c>
      <c r="E11" s="134"/>
      <c r="F11" s="250" t="s">
        <v>80</v>
      </c>
      <c r="G11" s="250"/>
      <c r="H11" s="250"/>
      <c r="I11" s="250"/>
      <c r="J11" s="250"/>
      <c r="K11" s="250"/>
      <c r="L11" s="250"/>
      <c r="M11" s="250"/>
      <c r="N11" s="114"/>
      <c r="O11" s="114"/>
      <c r="P11" s="114"/>
      <c r="Q11" s="114"/>
      <c r="R11" s="172" t="s">
        <v>81</v>
      </c>
      <c r="S11" s="215"/>
      <c r="T11" s="254"/>
    </row>
    <row r="12" spans="1:20" s="66" customFormat="1" ht="46.5" customHeight="1">
      <c r="A12" s="7" t="s">
        <v>70</v>
      </c>
      <c r="B12" s="69"/>
      <c r="C12" s="68"/>
      <c r="D12" s="203"/>
      <c r="E12" s="203" t="s">
        <v>181</v>
      </c>
      <c r="F12" s="252" t="s">
        <v>182</v>
      </c>
      <c r="G12" s="252"/>
      <c r="H12" s="252"/>
      <c r="I12" s="252"/>
      <c r="J12" s="252"/>
      <c r="K12" s="252"/>
      <c r="L12" s="252"/>
      <c r="M12" s="252"/>
      <c r="N12" s="210"/>
      <c r="O12" s="210"/>
      <c r="P12" s="210"/>
      <c r="Q12" s="210"/>
      <c r="R12" s="175">
        <v>7</v>
      </c>
      <c r="S12" s="218">
        <f>+M35</f>
        <v>15</v>
      </c>
      <c r="T12" s="255"/>
    </row>
    <row r="13" spans="1:20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5.6">
      <c r="A14" s="7" t="s">
        <v>70</v>
      </c>
      <c r="B14" s="176" t="s">
        <v>71</v>
      </c>
      <c r="C14" s="177"/>
      <c r="D14" s="177"/>
      <c r="E14" s="177"/>
      <c r="F14" s="178"/>
      <c r="G14" s="178"/>
      <c r="H14" s="178"/>
      <c r="I14" s="178"/>
      <c r="J14" s="178"/>
      <c r="K14" s="178"/>
      <c r="L14" s="178"/>
      <c r="M14" s="178"/>
      <c r="N14" s="262" t="s">
        <v>95</v>
      </c>
      <c r="O14" s="263"/>
      <c r="P14" s="263"/>
      <c r="Q14" s="263"/>
      <c r="R14" s="263"/>
      <c r="S14" s="263"/>
      <c r="T14" s="264"/>
    </row>
    <row r="15" spans="1:20" ht="15.6">
      <c r="A15" s="7" t="s">
        <v>70</v>
      </c>
      <c r="B15" s="62" t="s">
        <v>183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2.5" customHeight="1">
      <c r="A16" s="7" t="s">
        <v>70</v>
      </c>
      <c r="B16" s="56" t="s">
        <v>99</v>
      </c>
      <c r="C16" s="55"/>
      <c r="D16" s="55"/>
      <c r="E16" s="54"/>
      <c r="F16" s="51" t="s">
        <v>171</v>
      </c>
      <c r="G16" s="50" t="s">
        <v>100</v>
      </c>
      <c r="H16" s="51" t="s">
        <v>174</v>
      </c>
      <c r="I16" s="50" t="s">
        <v>100</v>
      </c>
      <c r="J16" s="51" t="s">
        <v>176</v>
      </c>
      <c r="K16" s="50" t="s">
        <v>100</v>
      </c>
      <c r="L16" s="51" t="s">
        <v>179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>
      <c r="A17" s="7" t="s">
        <v>70</v>
      </c>
      <c r="B17" s="37"/>
      <c r="C17" s="36" t="s">
        <v>108</v>
      </c>
      <c r="D17" s="35"/>
      <c r="F17" s="31"/>
      <c r="G17" s="29"/>
      <c r="H17" s="30"/>
      <c r="I17" s="29"/>
      <c r="J17" s="30"/>
      <c r="K17" s="29"/>
      <c r="L17" s="30"/>
      <c r="M17" s="29"/>
      <c r="N17" s="115"/>
      <c r="O17" s="28"/>
      <c r="P17" s="28"/>
      <c r="Q17" s="27"/>
      <c r="R17" s="234" t="s">
        <v>109</v>
      </c>
      <c r="S17" s="237" t="s">
        <v>110</v>
      </c>
      <c r="T17" s="240">
        <v>1</v>
      </c>
    </row>
    <row r="18" spans="1:20" s="4" customFormat="1" ht="57.6">
      <c r="A18" s="7" t="s">
        <v>70</v>
      </c>
      <c r="B18" s="37"/>
      <c r="C18" s="35" t="s">
        <v>184</v>
      </c>
      <c r="D18" s="40"/>
      <c r="E18" s="39" t="s">
        <v>185</v>
      </c>
      <c r="F18" s="31" t="s">
        <v>154</v>
      </c>
      <c r="G18" s="29">
        <v>4</v>
      </c>
      <c r="H18" s="30"/>
      <c r="I18" s="29"/>
      <c r="J18" s="30"/>
      <c r="K18" s="29"/>
      <c r="L18" s="30" t="s">
        <v>154</v>
      </c>
      <c r="M18" s="29">
        <v>4</v>
      </c>
      <c r="N18" s="119"/>
      <c r="O18" s="120"/>
      <c r="P18" s="120">
        <v>40</v>
      </c>
      <c r="Q18" s="121"/>
      <c r="R18" s="235"/>
      <c r="S18" s="238"/>
      <c r="T18" s="241"/>
    </row>
    <row r="19" spans="1:20" s="4" customFormat="1" ht="28.9">
      <c r="A19" s="7" t="s">
        <v>70</v>
      </c>
      <c r="B19" s="37"/>
      <c r="C19" s="35" t="s">
        <v>186</v>
      </c>
      <c r="D19" s="40"/>
      <c r="E19" s="39" t="s">
        <v>187</v>
      </c>
      <c r="F19" s="31"/>
      <c r="G19" s="29"/>
      <c r="H19" s="30" t="s">
        <v>154</v>
      </c>
      <c r="I19" s="29">
        <v>4</v>
      </c>
      <c r="J19" s="30" t="s">
        <v>154</v>
      </c>
      <c r="K19" s="29">
        <v>4</v>
      </c>
      <c r="L19" s="30"/>
      <c r="M19" s="29"/>
      <c r="N19" s="119"/>
      <c r="O19" s="120"/>
      <c r="P19" s="120">
        <v>40</v>
      </c>
      <c r="Q19" s="121"/>
      <c r="R19" s="235"/>
      <c r="S19" s="238"/>
      <c r="T19" s="241"/>
    </row>
    <row r="20" spans="1:20" s="4" customFormat="1">
      <c r="A20" s="7" t="s">
        <v>70</v>
      </c>
      <c r="B20" s="37"/>
      <c r="C20" s="35"/>
      <c r="D20" s="40"/>
      <c r="E20" s="39" t="s">
        <v>113</v>
      </c>
      <c r="F20" s="31" t="s">
        <v>154</v>
      </c>
      <c r="G20" s="29">
        <v>0.5</v>
      </c>
      <c r="H20" s="30" t="s">
        <v>154</v>
      </c>
      <c r="I20" s="29">
        <v>0.5</v>
      </c>
      <c r="J20" s="30" t="s">
        <v>154</v>
      </c>
      <c r="K20" s="29">
        <v>0.5</v>
      </c>
      <c r="L20" s="30" t="s">
        <v>154</v>
      </c>
      <c r="M20" s="29">
        <v>0.5</v>
      </c>
      <c r="N20" s="119"/>
      <c r="O20" s="120"/>
      <c r="P20" s="120"/>
      <c r="Q20" s="121"/>
      <c r="R20" s="235"/>
      <c r="S20" s="238"/>
      <c r="T20" s="241"/>
    </row>
    <row r="21" spans="1:20" s="4" customFormat="1">
      <c r="A21" s="7" t="s">
        <v>70</v>
      </c>
      <c r="B21" s="37"/>
      <c r="C21" s="36" t="s">
        <v>114</v>
      </c>
      <c r="D21" s="35"/>
      <c r="E21" s="34"/>
      <c r="F21" s="25"/>
      <c r="G21" s="127"/>
      <c r="H21" s="128"/>
      <c r="I21" s="127"/>
      <c r="J21" s="128"/>
      <c r="K21" s="127"/>
      <c r="L21" s="128"/>
      <c r="M21" s="127"/>
      <c r="N21" s="119"/>
      <c r="O21" s="120"/>
      <c r="P21" s="120"/>
      <c r="Q21" s="121"/>
      <c r="R21" s="235"/>
      <c r="S21" s="238"/>
      <c r="T21" s="241"/>
    </row>
    <row r="22" spans="1:20" s="4" customFormat="1">
      <c r="A22" s="7"/>
      <c r="B22" s="22"/>
      <c r="C22" s="21" t="s">
        <v>188</v>
      </c>
      <c r="D22" s="21"/>
      <c r="E22" s="21" t="s">
        <v>116</v>
      </c>
      <c r="F22" s="31" t="s">
        <v>154</v>
      </c>
      <c r="G22" s="29">
        <v>0.5</v>
      </c>
      <c r="H22" s="30" t="s">
        <v>154</v>
      </c>
      <c r="I22" s="29">
        <v>0.5</v>
      </c>
      <c r="J22" s="30" t="s">
        <v>154</v>
      </c>
      <c r="K22" s="29">
        <v>0.5</v>
      </c>
      <c r="L22" s="30" t="s">
        <v>154</v>
      </c>
      <c r="M22" s="29">
        <v>0.5</v>
      </c>
      <c r="N22" s="119"/>
      <c r="O22" s="120">
        <v>10</v>
      </c>
      <c r="P22" s="120">
        <v>10</v>
      </c>
      <c r="Q22" s="121"/>
      <c r="R22" s="235"/>
      <c r="S22" s="238"/>
      <c r="T22" s="241"/>
    </row>
    <row r="23" spans="1:20" s="4" customFormat="1">
      <c r="A23" s="7"/>
      <c r="B23" s="22"/>
      <c r="C23" s="21" t="s">
        <v>189</v>
      </c>
      <c r="D23" s="21"/>
      <c r="E23" s="133" t="s">
        <v>118</v>
      </c>
      <c r="F23" s="31" t="s">
        <v>154</v>
      </c>
      <c r="G23" s="29">
        <v>0.5</v>
      </c>
      <c r="H23" s="30" t="s">
        <v>154</v>
      </c>
      <c r="I23" s="29">
        <v>0.5</v>
      </c>
      <c r="J23" s="30" t="s">
        <v>154</v>
      </c>
      <c r="K23" s="29">
        <v>0.5</v>
      </c>
      <c r="L23" s="30" t="s">
        <v>154</v>
      </c>
      <c r="M23" s="29">
        <v>0.5</v>
      </c>
      <c r="N23" s="119"/>
      <c r="O23" s="120">
        <v>10</v>
      </c>
      <c r="P23" s="120">
        <v>10</v>
      </c>
      <c r="Q23" s="121"/>
      <c r="R23" s="235"/>
      <c r="S23" s="238"/>
      <c r="T23" s="241"/>
    </row>
    <row r="24" spans="1:20" s="4" customFormat="1" ht="43.15">
      <c r="A24" s="7"/>
      <c r="B24" s="22"/>
      <c r="C24" s="21" t="s">
        <v>190</v>
      </c>
      <c r="D24" s="21"/>
      <c r="E24" s="133" t="s">
        <v>191</v>
      </c>
      <c r="F24" s="31" t="s">
        <v>154</v>
      </c>
      <c r="G24" s="29">
        <v>0.5</v>
      </c>
      <c r="H24" s="30" t="s">
        <v>154</v>
      </c>
      <c r="I24" s="29">
        <v>0.5</v>
      </c>
      <c r="J24" s="30" t="s">
        <v>154</v>
      </c>
      <c r="K24" s="29">
        <v>0.5</v>
      </c>
      <c r="L24" s="30" t="s">
        <v>154</v>
      </c>
      <c r="M24" s="29">
        <v>0.5</v>
      </c>
      <c r="N24" s="119"/>
      <c r="O24" s="120">
        <v>5</v>
      </c>
      <c r="P24" s="120">
        <v>6</v>
      </c>
      <c r="Q24" s="121"/>
      <c r="R24" s="235"/>
      <c r="S24" s="238"/>
      <c r="T24" s="241"/>
    </row>
    <row r="25" spans="1:20" s="4" customFormat="1">
      <c r="A25" s="7"/>
      <c r="B25" s="22"/>
      <c r="C25" s="21" t="s">
        <v>192</v>
      </c>
      <c r="D25" s="21"/>
      <c r="E25" s="133" t="s">
        <v>122</v>
      </c>
      <c r="F25" s="31" t="s">
        <v>154</v>
      </c>
      <c r="G25" s="29">
        <v>2</v>
      </c>
      <c r="H25" s="30" t="s">
        <v>154</v>
      </c>
      <c r="I25" s="29">
        <v>2</v>
      </c>
      <c r="J25" s="30" t="s">
        <v>154</v>
      </c>
      <c r="K25" s="29">
        <v>2</v>
      </c>
      <c r="L25" s="30" t="s">
        <v>154</v>
      </c>
      <c r="M25" s="29">
        <v>2</v>
      </c>
      <c r="N25" s="119">
        <v>16</v>
      </c>
      <c r="O25" s="120">
        <v>36</v>
      </c>
      <c r="P25" s="120"/>
      <c r="Q25" s="121">
        <f>N25*3/2+O25+P25</f>
        <v>60</v>
      </c>
      <c r="R25" s="235"/>
      <c r="S25" s="238"/>
      <c r="T25" s="241"/>
    </row>
    <row r="26" spans="1:20" s="4" customFormat="1">
      <c r="A26" s="7"/>
      <c r="B26" s="22"/>
      <c r="C26" s="21" t="s">
        <v>193</v>
      </c>
      <c r="D26" s="21"/>
      <c r="E26" s="133" t="s">
        <v>124</v>
      </c>
      <c r="F26" s="31" t="s">
        <v>154</v>
      </c>
      <c r="G26" s="29">
        <v>0.5</v>
      </c>
      <c r="H26" s="30" t="s">
        <v>154</v>
      </c>
      <c r="I26" s="29">
        <v>0.5</v>
      </c>
      <c r="J26" s="30" t="s">
        <v>154</v>
      </c>
      <c r="K26" s="29">
        <v>0.5</v>
      </c>
      <c r="L26" s="30" t="s">
        <v>154</v>
      </c>
      <c r="M26" s="29">
        <v>0.5</v>
      </c>
      <c r="N26" s="119"/>
      <c r="O26" s="120">
        <v>10</v>
      </c>
      <c r="P26" s="120"/>
      <c r="Q26" s="121"/>
      <c r="R26" s="235"/>
      <c r="S26" s="238"/>
      <c r="T26" s="241"/>
    </row>
    <row r="27" spans="1:20" s="4" customFormat="1">
      <c r="A27" s="7"/>
      <c r="B27" s="22"/>
      <c r="C27" s="21" t="s">
        <v>194</v>
      </c>
      <c r="D27" s="21"/>
      <c r="E27" s="133" t="s">
        <v>195</v>
      </c>
      <c r="F27" s="31" t="s">
        <v>154</v>
      </c>
      <c r="G27" s="29">
        <v>1</v>
      </c>
      <c r="H27" s="30" t="s">
        <v>154</v>
      </c>
      <c r="I27" s="29">
        <v>0.5</v>
      </c>
      <c r="J27" s="30" t="s">
        <v>154</v>
      </c>
      <c r="K27" s="29">
        <v>0.5</v>
      </c>
      <c r="L27" s="30" t="s">
        <v>154</v>
      </c>
      <c r="M27" s="29">
        <v>1</v>
      </c>
      <c r="N27" s="119">
        <v>2</v>
      </c>
      <c r="O27" s="120">
        <v>7</v>
      </c>
      <c r="P27" s="120">
        <v>8</v>
      </c>
      <c r="Q27" s="121">
        <f t="shared" ref="Q27:Q34" si="0">N27*3/2+O27+P27</f>
        <v>18</v>
      </c>
      <c r="R27" s="235"/>
      <c r="S27" s="238"/>
      <c r="T27" s="241"/>
    </row>
    <row r="28" spans="1:20" s="4" customFormat="1">
      <c r="A28" s="7"/>
      <c r="B28" s="22"/>
      <c r="C28" s="21" t="s">
        <v>196</v>
      </c>
      <c r="D28" s="21"/>
      <c r="E28" s="133" t="s">
        <v>197</v>
      </c>
      <c r="F28" s="31" t="s">
        <v>154</v>
      </c>
      <c r="G28" s="29">
        <v>2</v>
      </c>
      <c r="H28" s="30" t="s">
        <v>154</v>
      </c>
      <c r="I28" s="29">
        <v>2</v>
      </c>
      <c r="J28" s="30" t="s">
        <v>154</v>
      </c>
      <c r="K28" s="29">
        <v>2</v>
      </c>
      <c r="L28" s="30" t="s">
        <v>154</v>
      </c>
      <c r="M28" s="29"/>
      <c r="N28" s="119">
        <v>2</v>
      </c>
      <c r="O28" s="120">
        <v>7</v>
      </c>
      <c r="P28" s="120">
        <v>8</v>
      </c>
      <c r="Q28" s="121">
        <f t="shared" si="0"/>
        <v>18</v>
      </c>
      <c r="R28" s="235"/>
      <c r="S28" s="238"/>
      <c r="T28" s="241"/>
    </row>
    <row r="29" spans="1:20" s="4" customFormat="1">
      <c r="A29" s="7"/>
      <c r="B29" s="22"/>
      <c r="C29" s="21" t="s">
        <v>198</v>
      </c>
      <c r="D29" s="21"/>
      <c r="E29" s="133" t="s">
        <v>132</v>
      </c>
      <c r="F29" s="31" t="s">
        <v>154</v>
      </c>
      <c r="G29" s="29">
        <v>2</v>
      </c>
      <c r="H29" s="30" t="s">
        <v>154</v>
      </c>
      <c r="I29" s="29">
        <v>2</v>
      </c>
      <c r="J29" s="30" t="s">
        <v>154</v>
      </c>
      <c r="K29" s="29">
        <v>2</v>
      </c>
      <c r="L29" s="30" t="s">
        <v>154</v>
      </c>
      <c r="M29" s="29">
        <v>2</v>
      </c>
      <c r="N29" s="119">
        <v>6</v>
      </c>
      <c r="O29" s="120">
        <v>7</v>
      </c>
      <c r="P29" s="120">
        <v>8</v>
      </c>
      <c r="Q29" s="121">
        <f t="shared" si="0"/>
        <v>24</v>
      </c>
      <c r="R29" s="235"/>
      <c r="S29" s="238"/>
      <c r="T29" s="241"/>
    </row>
    <row r="30" spans="1:20" s="4" customFormat="1">
      <c r="A30" s="7"/>
      <c r="B30" s="22"/>
      <c r="C30" s="21" t="s">
        <v>199</v>
      </c>
      <c r="D30" s="21"/>
      <c r="E30" s="133" t="s">
        <v>134</v>
      </c>
      <c r="F30" s="31" t="s">
        <v>154</v>
      </c>
      <c r="G30" s="29">
        <v>0.5</v>
      </c>
      <c r="H30" s="30" t="s">
        <v>154</v>
      </c>
      <c r="I30" s="29">
        <v>1</v>
      </c>
      <c r="J30" s="30" t="s">
        <v>154</v>
      </c>
      <c r="K30" s="29">
        <v>1</v>
      </c>
      <c r="L30" s="30" t="s">
        <v>154</v>
      </c>
      <c r="M30" s="29">
        <v>1</v>
      </c>
      <c r="N30" s="119">
        <v>8</v>
      </c>
      <c r="O30" s="120">
        <v>8</v>
      </c>
      <c r="P30" s="120">
        <v>8</v>
      </c>
      <c r="Q30" s="121">
        <f t="shared" si="0"/>
        <v>28</v>
      </c>
      <c r="R30" s="235"/>
      <c r="S30" s="238"/>
      <c r="T30" s="241"/>
    </row>
    <row r="31" spans="1:20" s="4" customFormat="1" ht="28.9">
      <c r="A31" s="7"/>
      <c r="B31" s="22"/>
      <c r="C31" s="21" t="s">
        <v>200</v>
      </c>
      <c r="D31" s="21"/>
      <c r="E31" s="133" t="s">
        <v>201</v>
      </c>
      <c r="F31" s="31" t="s">
        <v>154</v>
      </c>
      <c r="G31" s="29">
        <v>0.5</v>
      </c>
      <c r="H31" s="30" t="s">
        <v>154</v>
      </c>
      <c r="I31" s="29">
        <v>0.5</v>
      </c>
      <c r="J31" s="30"/>
      <c r="K31" s="29"/>
      <c r="L31" s="30" t="s">
        <v>154</v>
      </c>
      <c r="M31" s="29">
        <v>0.5</v>
      </c>
      <c r="N31" s="119">
        <v>4</v>
      </c>
      <c r="O31" s="120">
        <v>4</v>
      </c>
      <c r="P31" s="120"/>
      <c r="Q31" s="121">
        <f t="shared" si="0"/>
        <v>10</v>
      </c>
      <c r="R31" s="235"/>
      <c r="S31" s="238"/>
      <c r="T31" s="241"/>
    </row>
    <row r="32" spans="1:20" s="4" customFormat="1">
      <c r="A32" s="7"/>
      <c r="B32" s="22"/>
      <c r="C32" s="21" t="s">
        <v>202</v>
      </c>
      <c r="D32" s="21"/>
      <c r="E32" s="133" t="s">
        <v>203</v>
      </c>
      <c r="F32" s="31" t="s">
        <v>154</v>
      </c>
      <c r="G32" s="29">
        <v>1</v>
      </c>
      <c r="H32" s="30" t="s">
        <v>154</v>
      </c>
      <c r="I32" s="29">
        <v>1</v>
      </c>
      <c r="J32" s="30" t="s">
        <v>154</v>
      </c>
      <c r="K32" s="29">
        <v>1</v>
      </c>
      <c r="L32" s="30"/>
      <c r="M32" s="29"/>
      <c r="N32" s="119">
        <v>6</v>
      </c>
      <c r="O32" s="120">
        <v>5</v>
      </c>
      <c r="P32" s="120">
        <v>5</v>
      </c>
      <c r="Q32" s="121">
        <f t="shared" si="0"/>
        <v>19</v>
      </c>
      <c r="R32" s="235"/>
      <c r="S32" s="238"/>
      <c r="T32" s="241"/>
    </row>
    <row r="33" spans="1:20" s="4" customFormat="1" ht="28.9">
      <c r="A33" s="7"/>
      <c r="B33" s="22"/>
      <c r="C33" s="21" t="s">
        <v>204</v>
      </c>
      <c r="D33" s="21"/>
      <c r="E33" s="133" t="s">
        <v>205</v>
      </c>
      <c r="F33" s="31" t="s">
        <v>154</v>
      </c>
      <c r="G33" s="29">
        <v>0.5</v>
      </c>
      <c r="H33" s="30" t="s">
        <v>154</v>
      </c>
      <c r="I33" s="29">
        <v>0.5</v>
      </c>
      <c r="J33" s="30" t="s">
        <v>154</v>
      </c>
      <c r="K33" s="29">
        <v>0.5</v>
      </c>
      <c r="L33" s="30"/>
      <c r="M33" s="29"/>
      <c r="N33" s="119">
        <v>4</v>
      </c>
      <c r="O33" s="120">
        <v>9</v>
      </c>
      <c r="P33" s="120"/>
      <c r="Q33" s="121">
        <f t="shared" si="0"/>
        <v>15</v>
      </c>
      <c r="R33" s="235"/>
      <c r="S33" s="238"/>
      <c r="T33" s="241"/>
    </row>
    <row r="34" spans="1:20" s="4" customFormat="1">
      <c r="A34" s="7"/>
      <c r="B34" s="112"/>
      <c r="C34" s="111" t="s">
        <v>206</v>
      </c>
      <c r="D34" s="111"/>
      <c r="E34" s="111" t="s">
        <v>207</v>
      </c>
      <c r="F34" s="108" t="s">
        <v>154</v>
      </c>
      <c r="G34" s="106">
        <v>2</v>
      </c>
      <c r="H34" s="107" t="s">
        <v>154</v>
      </c>
      <c r="I34" s="106">
        <v>2</v>
      </c>
      <c r="J34" s="107" t="s">
        <v>154</v>
      </c>
      <c r="K34" s="106">
        <v>2</v>
      </c>
      <c r="L34" s="107" t="s">
        <v>154</v>
      </c>
      <c r="M34" s="106">
        <v>2</v>
      </c>
      <c r="N34" s="123">
        <v>4</v>
      </c>
      <c r="O34" s="124"/>
      <c r="P34" s="124">
        <v>11</v>
      </c>
      <c r="Q34" s="121">
        <f t="shared" si="0"/>
        <v>17</v>
      </c>
      <c r="R34" s="236"/>
      <c r="S34" s="239"/>
      <c r="T34" s="242"/>
    </row>
    <row r="35" spans="1:20" s="6" customFormat="1" ht="22.5" customHeight="1">
      <c r="A35" s="7" t="s">
        <v>70</v>
      </c>
      <c r="B35" s="1"/>
      <c r="C35" s="1"/>
      <c r="D35" s="1"/>
      <c r="E35" s="9" t="s">
        <v>137</v>
      </c>
      <c r="F35" s="9"/>
      <c r="G35" s="10">
        <f>SUM(G17:G34)</f>
        <v>18</v>
      </c>
      <c r="H35" s="10"/>
      <c r="I35" s="10">
        <f>SUM(I17:I34)</f>
        <v>18</v>
      </c>
      <c r="J35" s="10"/>
      <c r="K35" s="10">
        <f>SUM(K17:K34)</f>
        <v>17.5</v>
      </c>
      <c r="L35" s="10"/>
      <c r="M35" s="10">
        <f>SUM(M17:M34)</f>
        <v>15</v>
      </c>
      <c r="N35" s="129">
        <f>SUM(N18:N34)</f>
        <v>52</v>
      </c>
      <c r="O35" s="129">
        <f>SUM(O18:O34)</f>
        <v>118</v>
      </c>
      <c r="P35" s="129">
        <f>SUM(P18:P34)</f>
        <v>154</v>
      </c>
      <c r="Q35" s="129">
        <f>SUM(Q18:Q34)</f>
        <v>209</v>
      </c>
      <c r="R35" s="131" t="s">
        <v>138</v>
      </c>
      <c r="S35" s="1"/>
      <c r="T35" s="179"/>
    </row>
    <row r="36" spans="1:2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R96" s="1"/>
      <c r="S96" s="1"/>
      <c r="T96" s="6"/>
    </row>
  </sheetData>
  <mergeCells count="15">
    <mergeCell ref="B3:E3"/>
    <mergeCell ref="R15:T15"/>
    <mergeCell ref="R17:R34"/>
    <mergeCell ref="S17:S34"/>
    <mergeCell ref="T17:T34"/>
    <mergeCell ref="N14:T14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T325"/>
  <sheetViews>
    <sheetView showGridLines="0" view="pageBreakPreview" zoomScale="85" zoomScaleNormal="85" zoomScaleSheetLayoutView="85" workbookViewId="0">
      <selection activeCell="F3" sqref="F3"/>
    </sheetView>
  </sheetViews>
  <sheetFormatPr defaultColWidth="11.42578125" defaultRowHeight="14.45"/>
  <cols>
    <col min="1" max="1" width="10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20" width="12.7109375" style="2" customWidth="1"/>
    <col min="21" max="21" width="5.85546875" style="1" customWidth="1"/>
    <col min="22" max="16384" width="11.42578125" style="1"/>
  </cols>
  <sheetData>
    <row r="1" spans="1:20" s="94" customFormat="1" ht="64.5" customHeight="1">
      <c r="A1" s="7" t="s">
        <v>70</v>
      </c>
      <c r="B1" s="102" t="s">
        <v>70</v>
      </c>
      <c r="C1" s="102"/>
      <c r="D1" s="102"/>
      <c r="E1" s="102"/>
      <c r="F1" s="97"/>
      <c r="G1" s="97"/>
      <c r="H1" s="97"/>
      <c r="I1" s="97"/>
      <c r="J1" s="97"/>
      <c r="K1" s="97"/>
      <c r="L1" s="97"/>
      <c r="M1" s="97"/>
      <c r="N1" s="95" t="s">
        <v>70</v>
      </c>
      <c r="O1" s="95" t="s">
        <v>70</v>
      </c>
      <c r="P1" s="95" t="s">
        <v>70</v>
      </c>
      <c r="Q1" s="95" t="s">
        <v>70</v>
      </c>
      <c r="R1" s="101" t="s">
        <v>70</v>
      </c>
      <c r="S1" s="95" t="s">
        <v>70</v>
      </c>
      <c r="T1" s="96" t="s">
        <v>70</v>
      </c>
    </row>
    <row r="2" spans="1:20" s="64" customFormat="1" ht="15.6">
      <c r="A2" s="7" t="s">
        <v>70</v>
      </c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73</v>
      </c>
      <c r="S2" s="169" t="s">
        <v>74</v>
      </c>
      <c r="T2" s="88"/>
    </row>
    <row r="3" spans="1:20" ht="42" customHeight="1">
      <c r="A3" s="7" t="s">
        <v>70</v>
      </c>
      <c r="B3" s="258" t="s">
        <v>208</v>
      </c>
      <c r="C3" s="258"/>
      <c r="D3" s="258"/>
      <c r="E3" s="258"/>
      <c r="F3" s="61" t="s">
        <v>170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74" t="s">
        <v>70</v>
      </c>
      <c r="B5" s="81"/>
      <c r="C5" s="80" t="s">
        <v>209</v>
      </c>
      <c r="D5" s="79" t="s">
        <v>79</v>
      </c>
      <c r="E5" s="132"/>
      <c r="F5" s="246" t="s">
        <v>172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170" t="s">
        <v>81</v>
      </c>
      <c r="S5" s="118" t="s">
        <v>82</v>
      </c>
      <c r="T5" s="126" t="s">
        <v>83</v>
      </c>
    </row>
    <row r="6" spans="1:20" s="64" customFormat="1" ht="31.35" customHeight="1">
      <c r="A6" s="7" t="s">
        <v>70</v>
      </c>
      <c r="B6" s="87"/>
      <c r="C6" s="86"/>
      <c r="D6" s="206"/>
      <c r="E6" s="202" t="s">
        <v>84</v>
      </c>
      <c r="F6" s="251" t="s">
        <v>173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171">
        <v>10</v>
      </c>
      <c r="S6" s="208">
        <f>+G29</f>
        <v>16</v>
      </c>
      <c r="T6" s="253" t="s">
        <v>86</v>
      </c>
    </row>
    <row r="7" spans="1:20" s="64" customFormat="1" ht="13.35" customHeight="1">
      <c r="A7" s="74" t="s">
        <v>70</v>
      </c>
      <c r="B7" s="73"/>
      <c r="C7" s="72" t="s">
        <v>210</v>
      </c>
      <c r="D7" s="71" t="s">
        <v>88</v>
      </c>
      <c r="E7" s="134"/>
      <c r="F7" s="250" t="s">
        <v>172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172" t="s">
        <v>81</v>
      </c>
      <c r="S7" s="215"/>
      <c r="T7" s="254"/>
    </row>
    <row r="8" spans="1:20" s="64" customFormat="1" ht="30" customHeight="1">
      <c r="A8" s="7" t="s">
        <v>70</v>
      </c>
      <c r="B8" s="84"/>
      <c r="C8" s="83"/>
      <c r="D8" s="209"/>
      <c r="E8" s="203" t="s">
        <v>89</v>
      </c>
      <c r="F8" s="252" t="s">
        <v>175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173">
        <v>8</v>
      </c>
      <c r="S8" s="210">
        <f>+I29</f>
        <v>16</v>
      </c>
      <c r="T8" s="254"/>
    </row>
    <row r="9" spans="1:20" s="64" customFormat="1" ht="13.35" customHeight="1">
      <c r="A9" s="74" t="s">
        <v>70</v>
      </c>
      <c r="B9" s="81"/>
      <c r="C9" s="80" t="s">
        <v>211</v>
      </c>
      <c r="D9" s="79" t="s">
        <v>92</v>
      </c>
      <c r="E9" s="132"/>
      <c r="F9" s="246" t="s">
        <v>80</v>
      </c>
      <c r="G9" s="246"/>
      <c r="H9" s="246"/>
      <c r="I9" s="246"/>
      <c r="J9" s="246"/>
      <c r="K9" s="246"/>
      <c r="L9" s="246"/>
      <c r="M9" s="246"/>
      <c r="N9" s="113"/>
      <c r="O9" s="113"/>
      <c r="P9" s="113"/>
      <c r="Q9" s="113"/>
      <c r="R9" s="170" t="s">
        <v>81</v>
      </c>
      <c r="S9" s="216"/>
      <c r="T9" s="254"/>
    </row>
    <row r="10" spans="1:20" s="66" customFormat="1" ht="38.25" customHeight="1">
      <c r="A10" s="7" t="s">
        <v>70</v>
      </c>
      <c r="B10" s="77"/>
      <c r="C10" s="76"/>
      <c r="D10" s="204"/>
      <c r="E10" s="204" t="s">
        <v>177</v>
      </c>
      <c r="F10" s="265" t="s">
        <v>178</v>
      </c>
      <c r="G10" s="265"/>
      <c r="H10" s="265"/>
      <c r="I10" s="265"/>
      <c r="J10" s="265"/>
      <c r="K10" s="265"/>
      <c r="L10" s="265"/>
      <c r="M10" s="265"/>
      <c r="N10" s="207"/>
      <c r="O10" s="207"/>
      <c r="P10" s="207"/>
      <c r="Q10" s="207"/>
      <c r="R10" s="174">
        <v>5</v>
      </c>
      <c r="S10" s="217">
        <f>+K29</f>
        <v>16</v>
      </c>
      <c r="T10" s="254"/>
    </row>
    <row r="11" spans="1:20" s="64" customFormat="1" ht="13.35" customHeight="1">
      <c r="A11" s="74" t="s">
        <v>70</v>
      </c>
      <c r="B11" s="73"/>
      <c r="C11" s="72" t="s">
        <v>212</v>
      </c>
      <c r="D11" s="71" t="s">
        <v>180</v>
      </c>
      <c r="E11" s="134"/>
      <c r="F11" s="250" t="s">
        <v>80</v>
      </c>
      <c r="G11" s="250"/>
      <c r="H11" s="250"/>
      <c r="I11" s="250"/>
      <c r="J11" s="250"/>
      <c r="K11" s="250"/>
      <c r="L11" s="250"/>
      <c r="M11" s="250"/>
      <c r="N11" s="114"/>
      <c r="O11" s="114"/>
      <c r="P11" s="114"/>
      <c r="Q11" s="114"/>
      <c r="R11" s="172" t="s">
        <v>81</v>
      </c>
      <c r="S11" s="215"/>
      <c r="T11" s="254"/>
    </row>
    <row r="12" spans="1:20" s="66" customFormat="1" ht="51" customHeight="1">
      <c r="A12" s="7" t="s">
        <v>70</v>
      </c>
      <c r="B12" s="69"/>
      <c r="C12" s="68"/>
      <c r="D12" s="203"/>
      <c r="E12" s="203" t="s">
        <v>181</v>
      </c>
      <c r="F12" s="252" t="s">
        <v>182</v>
      </c>
      <c r="G12" s="252"/>
      <c r="H12" s="252"/>
      <c r="I12" s="252"/>
      <c r="J12" s="252"/>
      <c r="K12" s="252"/>
      <c r="L12" s="252"/>
      <c r="M12" s="252"/>
      <c r="N12" s="210"/>
      <c r="O12" s="210"/>
      <c r="P12" s="210"/>
      <c r="Q12" s="210"/>
      <c r="R12" s="175">
        <v>7</v>
      </c>
      <c r="S12" s="218">
        <f>+M29</f>
        <v>16</v>
      </c>
      <c r="T12" s="255"/>
    </row>
    <row r="13" spans="1:20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5.6">
      <c r="A14" s="7" t="s">
        <v>70</v>
      </c>
      <c r="B14" s="176" t="s">
        <v>71</v>
      </c>
      <c r="C14" s="177"/>
      <c r="D14" s="177"/>
      <c r="E14" s="177"/>
      <c r="F14" s="178"/>
      <c r="G14" s="178"/>
      <c r="H14" s="178"/>
      <c r="I14" s="178"/>
      <c r="J14" s="178"/>
      <c r="K14" s="178"/>
      <c r="L14" s="178"/>
      <c r="M14" s="178"/>
      <c r="N14" s="262" t="s">
        <v>95</v>
      </c>
      <c r="O14" s="263"/>
      <c r="P14" s="263"/>
      <c r="Q14" s="263"/>
      <c r="R14" s="263"/>
      <c r="S14" s="263"/>
      <c r="T14" s="264"/>
    </row>
    <row r="15" spans="1:20" ht="15.6">
      <c r="A15" s="7" t="s">
        <v>70</v>
      </c>
      <c r="B15" s="200" t="s">
        <v>213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2.5" customHeight="1">
      <c r="A16" s="7" t="s">
        <v>70</v>
      </c>
      <c r="B16" s="56" t="s">
        <v>99</v>
      </c>
      <c r="C16" s="55"/>
      <c r="D16" s="55"/>
      <c r="E16" s="54"/>
      <c r="F16" s="51" t="s">
        <v>209</v>
      </c>
      <c r="G16" s="50" t="s">
        <v>100</v>
      </c>
      <c r="H16" s="51" t="s">
        <v>210</v>
      </c>
      <c r="I16" s="50" t="s">
        <v>100</v>
      </c>
      <c r="J16" s="51" t="s">
        <v>211</v>
      </c>
      <c r="K16" s="50" t="s">
        <v>100</v>
      </c>
      <c r="L16" s="51" t="s">
        <v>212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 ht="15.6" customHeight="1">
      <c r="A17" s="7" t="s">
        <v>70</v>
      </c>
      <c r="B17" s="37"/>
      <c r="C17" s="36" t="s">
        <v>108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15"/>
      <c r="O17" s="28"/>
      <c r="P17" s="28"/>
      <c r="Q17" s="27"/>
      <c r="R17" s="234" t="s">
        <v>109</v>
      </c>
      <c r="S17" s="237" t="s">
        <v>110</v>
      </c>
      <c r="T17" s="240">
        <v>1</v>
      </c>
    </row>
    <row r="18" spans="1:20" s="4" customFormat="1" ht="43.15">
      <c r="A18" s="7" t="s">
        <v>70</v>
      </c>
      <c r="B18" s="37"/>
      <c r="C18" s="35" t="s">
        <v>214</v>
      </c>
      <c r="D18" s="40"/>
      <c r="E18" s="141" t="s">
        <v>215</v>
      </c>
      <c r="F18" s="31" t="s">
        <v>154</v>
      </c>
      <c r="G18" s="29">
        <v>4</v>
      </c>
      <c r="H18" s="30" t="s">
        <v>154</v>
      </c>
      <c r="I18" s="29">
        <v>4</v>
      </c>
      <c r="J18" s="30" t="s">
        <v>154</v>
      </c>
      <c r="K18" s="29">
        <v>4</v>
      </c>
      <c r="L18" s="30" t="s">
        <v>154</v>
      </c>
      <c r="M18" s="29">
        <v>4</v>
      </c>
      <c r="N18" s="119"/>
      <c r="O18" s="120"/>
      <c r="P18" s="120">
        <v>107</v>
      </c>
      <c r="Q18" s="121"/>
      <c r="R18" s="235"/>
      <c r="S18" s="238"/>
      <c r="T18" s="241"/>
    </row>
    <row r="19" spans="1:20" s="4" customFormat="1">
      <c r="A19" s="7" t="s">
        <v>70</v>
      </c>
      <c r="B19" s="37"/>
      <c r="C19" s="35"/>
      <c r="D19" s="40"/>
      <c r="E19" s="38" t="s">
        <v>113</v>
      </c>
      <c r="F19" s="31" t="s">
        <v>154</v>
      </c>
      <c r="G19" s="29">
        <v>0.5</v>
      </c>
      <c r="H19" s="30" t="s">
        <v>154</v>
      </c>
      <c r="I19" s="29">
        <v>0.5</v>
      </c>
      <c r="J19" s="30" t="s">
        <v>154</v>
      </c>
      <c r="K19" s="29">
        <v>0.5</v>
      </c>
      <c r="L19" s="30" t="s">
        <v>154</v>
      </c>
      <c r="M19" s="29">
        <v>0.5</v>
      </c>
      <c r="N19" s="119"/>
      <c r="O19" s="120"/>
      <c r="P19" s="120"/>
      <c r="Q19" s="121"/>
      <c r="R19" s="235"/>
      <c r="S19" s="238"/>
      <c r="T19" s="241"/>
    </row>
    <row r="20" spans="1:20" s="4" customFormat="1">
      <c r="A20" s="7" t="s">
        <v>70</v>
      </c>
      <c r="B20" s="37"/>
      <c r="C20" s="35"/>
      <c r="D20" s="40"/>
      <c r="E20" s="35" t="s">
        <v>216</v>
      </c>
      <c r="F20" s="31" t="s">
        <v>154</v>
      </c>
      <c r="G20" s="29">
        <v>2.5</v>
      </c>
      <c r="H20" s="30" t="s">
        <v>154</v>
      </c>
      <c r="I20" s="29">
        <v>2.5</v>
      </c>
      <c r="J20" s="30" t="s">
        <v>154</v>
      </c>
      <c r="K20" s="29">
        <v>2.5</v>
      </c>
      <c r="L20" s="30" t="s">
        <v>154</v>
      </c>
      <c r="M20" s="29">
        <v>2.5</v>
      </c>
      <c r="N20" s="119"/>
      <c r="O20" s="120"/>
      <c r="P20" s="120"/>
      <c r="Q20" s="121"/>
      <c r="R20" s="235"/>
      <c r="S20" s="238"/>
      <c r="T20" s="241"/>
    </row>
    <row r="21" spans="1:20" s="4" customFormat="1">
      <c r="A21" s="7" t="s">
        <v>70</v>
      </c>
      <c r="B21" s="37"/>
      <c r="C21" s="36" t="s">
        <v>114</v>
      </c>
      <c r="D21" s="35"/>
      <c r="E21" s="21"/>
      <c r="F21" s="25"/>
      <c r="G21" s="127"/>
      <c r="H21" s="128"/>
      <c r="I21" s="127"/>
      <c r="J21" s="128"/>
      <c r="K21" s="127"/>
      <c r="L21" s="128"/>
      <c r="M21" s="127"/>
      <c r="N21" s="115"/>
      <c r="O21" s="28"/>
      <c r="P21" s="28"/>
      <c r="Q21" s="27"/>
      <c r="R21" s="235"/>
      <c r="S21" s="238"/>
      <c r="T21" s="241"/>
    </row>
    <row r="22" spans="1:20" s="4" customFormat="1">
      <c r="A22" s="7"/>
      <c r="B22" s="22"/>
      <c r="C22" s="21" t="s">
        <v>217</v>
      </c>
      <c r="D22" s="21"/>
      <c r="E22" s="21" t="s">
        <v>116</v>
      </c>
      <c r="F22" s="18" t="s">
        <v>154</v>
      </c>
      <c r="G22" s="29">
        <v>0.5</v>
      </c>
      <c r="H22" s="30" t="s">
        <v>154</v>
      </c>
      <c r="I22" s="29">
        <v>0.5</v>
      </c>
      <c r="J22" s="30" t="s">
        <v>154</v>
      </c>
      <c r="K22" s="29">
        <v>0.5</v>
      </c>
      <c r="L22" s="30" t="s">
        <v>154</v>
      </c>
      <c r="M22" s="29">
        <v>0.5</v>
      </c>
      <c r="N22" s="119"/>
      <c r="O22" s="120">
        <v>12</v>
      </c>
      <c r="P22" s="120"/>
      <c r="Q22" s="121">
        <f t="shared" ref="Q22:Q26" si="0">3*N22/2+O22+P22</f>
        <v>12</v>
      </c>
      <c r="R22" s="235"/>
      <c r="S22" s="238"/>
      <c r="T22" s="241"/>
    </row>
    <row r="23" spans="1:20" s="4" customFormat="1">
      <c r="A23" s="7"/>
      <c r="B23" s="22"/>
      <c r="C23" s="21" t="s">
        <v>218</v>
      </c>
      <c r="D23" s="21"/>
      <c r="E23" s="21" t="s">
        <v>118</v>
      </c>
      <c r="F23" s="18" t="s">
        <v>154</v>
      </c>
      <c r="G23" s="29">
        <v>0.5</v>
      </c>
      <c r="H23" s="30" t="s">
        <v>154</v>
      </c>
      <c r="I23" s="29">
        <v>0.5</v>
      </c>
      <c r="J23" s="30" t="s">
        <v>154</v>
      </c>
      <c r="K23" s="29">
        <v>0.5</v>
      </c>
      <c r="L23" s="30" t="s">
        <v>154</v>
      </c>
      <c r="M23" s="29">
        <v>0.5</v>
      </c>
      <c r="N23" s="119"/>
      <c r="O23" s="120">
        <v>12</v>
      </c>
      <c r="P23" s="120"/>
      <c r="Q23" s="121">
        <f t="shared" si="0"/>
        <v>12</v>
      </c>
      <c r="R23" s="235"/>
      <c r="S23" s="238"/>
      <c r="T23" s="241"/>
    </row>
    <row r="24" spans="1:20" s="4" customFormat="1" ht="43.15">
      <c r="A24" s="7"/>
      <c r="B24" s="22"/>
      <c r="C24" s="21" t="s">
        <v>219</v>
      </c>
      <c r="D24" s="21"/>
      <c r="E24" s="133" t="s">
        <v>220</v>
      </c>
      <c r="F24" s="18" t="s">
        <v>154</v>
      </c>
      <c r="G24" s="29">
        <v>1.5</v>
      </c>
      <c r="H24" s="30" t="s">
        <v>154</v>
      </c>
      <c r="I24" s="29">
        <v>1.5</v>
      </c>
      <c r="J24" s="30" t="s">
        <v>154</v>
      </c>
      <c r="K24" s="29">
        <v>1.5</v>
      </c>
      <c r="L24" s="30" t="s">
        <v>154</v>
      </c>
      <c r="M24" s="29">
        <v>1.5</v>
      </c>
      <c r="N24" s="119"/>
      <c r="O24" s="120">
        <v>18</v>
      </c>
      <c r="P24" s="120">
        <v>30</v>
      </c>
      <c r="Q24" s="121">
        <f t="shared" si="0"/>
        <v>48</v>
      </c>
      <c r="R24" s="235"/>
      <c r="S24" s="238"/>
      <c r="T24" s="241"/>
    </row>
    <row r="25" spans="1:20" s="4" customFormat="1">
      <c r="A25" s="7"/>
      <c r="B25" s="22"/>
      <c r="C25" s="21" t="s">
        <v>221</v>
      </c>
      <c r="D25" s="21"/>
      <c r="E25" s="21" t="s">
        <v>122</v>
      </c>
      <c r="F25" s="18" t="s">
        <v>154</v>
      </c>
      <c r="G25" s="16">
        <v>2</v>
      </c>
      <c r="H25" s="30" t="s">
        <v>154</v>
      </c>
      <c r="I25" s="16">
        <v>2</v>
      </c>
      <c r="J25" s="30" t="s">
        <v>154</v>
      </c>
      <c r="K25" s="16">
        <v>2</v>
      </c>
      <c r="L25" s="30" t="s">
        <v>154</v>
      </c>
      <c r="M25" s="16">
        <v>2</v>
      </c>
      <c r="N25" s="119">
        <v>11</v>
      </c>
      <c r="O25" s="120">
        <v>22.5</v>
      </c>
      <c r="P25" s="120"/>
      <c r="Q25" s="121">
        <f t="shared" si="0"/>
        <v>39</v>
      </c>
      <c r="R25" s="235"/>
      <c r="S25" s="238"/>
      <c r="T25" s="241"/>
    </row>
    <row r="26" spans="1:20" s="4" customFormat="1">
      <c r="A26" s="7"/>
      <c r="B26" s="22"/>
      <c r="C26" s="21" t="s">
        <v>222</v>
      </c>
      <c r="D26" s="21"/>
      <c r="E26" s="21" t="s">
        <v>124</v>
      </c>
      <c r="F26" s="18" t="s">
        <v>154</v>
      </c>
      <c r="G26" s="29">
        <v>0.5</v>
      </c>
      <c r="H26" s="30" t="s">
        <v>154</v>
      </c>
      <c r="I26" s="29">
        <v>0.5</v>
      </c>
      <c r="J26" s="30" t="s">
        <v>154</v>
      </c>
      <c r="K26" s="29">
        <v>0.5</v>
      </c>
      <c r="L26" s="30" t="s">
        <v>154</v>
      </c>
      <c r="M26" s="29">
        <v>0.5</v>
      </c>
      <c r="N26" s="119"/>
      <c r="O26" s="120">
        <v>10</v>
      </c>
      <c r="P26" s="120"/>
      <c r="Q26" s="121">
        <f t="shared" si="0"/>
        <v>10</v>
      </c>
      <c r="R26" s="235"/>
      <c r="S26" s="238"/>
      <c r="T26" s="241"/>
    </row>
    <row r="27" spans="1:20" s="4" customFormat="1">
      <c r="A27" s="7"/>
      <c r="B27" s="22"/>
      <c r="C27" s="21" t="s">
        <v>223</v>
      </c>
      <c r="D27" s="21"/>
      <c r="E27" s="21" t="s">
        <v>195</v>
      </c>
      <c r="F27" s="18" t="s">
        <v>154</v>
      </c>
      <c r="G27" s="16">
        <v>1</v>
      </c>
      <c r="H27" s="30" t="s">
        <v>154</v>
      </c>
      <c r="I27" s="16">
        <v>1</v>
      </c>
      <c r="J27" s="30" t="s">
        <v>154</v>
      </c>
      <c r="K27" s="16">
        <v>1</v>
      </c>
      <c r="L27" s="30" t="s">
        <v>154</v>
      </c>
      <c r="M27" s="16">
        <v>1</v>
      </c>
      <c r="N27" s="119"/>
      <c r="O27" s="120">
        <v>30</v>
      </c>
      <c r="P27" s="120">
        <v>15</v>
      </c>
      <c r="Q27" s="121">
        <f>3*N27/2+O27+P27</f>
        <v>45</v>
      </c>
      <c r="R27" s="235"/>
      <c r="S27" s="238"/>
      <c r="T27" s="241"/>
    </row>
    <row r="28" spans="1:20" s="4" customFormat="1">
      <c r="A28" s="7"/>
      <c r="B28" s="112"/>
      <c r="C28" s="111" t="s">
        <v>224</v>
      </c>
      <c r="D28" s="111"/>
      <c r="E28" s="111" t="s">
        <v>225</v>
      </c>
      <c r="F28" s="108" t="s">
        <v>154</v>
      </c>
      <c r="G28" s="106">
        <v>3</v>
      </c>
      <c r="H28" s="107" t="s">
        <v>154</v>
      </c>
      <c r="I28" s="106">
        <v>3</v>
      </c>
      <c r="J28" s="107" t="s">
        <v>154</v>
      </c>
      <c r="K28" s="106">
        <v>3</v>
      </c>
      <c r="L28" s="107" t="s">
        <v>154</v>
      </c>
      <c r="M28" s="106">
        <v>3</v>
      </c>
      <c r="N28" s="123">
        <v>12.5</v>
      </c>
      <c r="O28" s="124">
        <f>25</f>
        <v>25</v>
      </c>
      <c r="P28" s="124">
        <f>22+11.25</f>
        <v>33.25</v>
      </c>
      <c r="Q28" s="125">
        <f>3*N28/2+O28+P28</f>
        <v>77</v>
      </c>
      <c r="R28" s="236"/>
      <c r="S28" s="239"/>
      <c r="T28" s="242"/>
    </row>
    <row r="29" spans="1:20" s="6" customFormat="1" ht="22.5" customHeight="1">
      <c r="A29" s="7" t="s">
        <v>70</v>
      </c>
      <c r="B29" s="1"/>
      <c r="C29" s="1"/>
      <c r="D29" s="1"/>
      <c r="E29" s="9" t="s">
        <v>137</v>
      </c>
      <c r="F29" s="9"/>
      <c r="G29" s="10">
        <f>SUM(G17:G28)</f>
        <v>16</v>
      </c>
      <c r="H29" s="10"/>
      <c r="I29" s="10">
        <f>SUM(I17:I28)</f>
        <v>16</v>
      </c>
      <c r="J29" s="10"/>
      <c r="K29" s="10">
        <f>SUM(K17:K28)</f>
        <v>16</v>
      </c>
      <c r="L29" s="10"/>
      <c r="M29" s="10">
        <f>SUM(M17:M28)</f>
        <v>16</v>
      </c>
      <c r="N29" s="129">
        <f>SUM(N18:N28)</f>
        <v>23.5</v>
      </c>
      <c r="O29" s="129">
        <f>SUM(O18:O28)</f>
        <v>129.5</v>
      </c>
      <c r="P29" s="129">
        <f>SUM(P18:P28)</f>
        <v>185.25</v>
      </c>
      <c r="Q29" s="129">
        <f>SUM(Q18:Q28)</f>
        <v>243</v>
      </c>
      <c r="R29" s="131" t="s">
        <v>138</v>
      </c>
      <c r="S29" s="1"/>
      <c r="T29" s="179"/>
    </row>
    <row r="30" spans="1:20" s="4" customFormat="1">
      <c r="A30" s="7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  <c r="R30" s="1"/>
      <c r="S30" s="1"/>
      <c r="T30" s="6"/>
    </row>
    <row r="31" spans="1:20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"/>
      <c r="O31" s="5"/>
      <c r="P31" s="5"/>
      <c r="Q31" s="5"/>
      <c r="R31" s="1"/>
      <c r="S31" s="1"/>
      <c r="T31" s="6"/>
    </row>
    <row r="32" spans="1:20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  <c r="T32" s="6"/>
    </row>
    <row r="33" spans="2:20" ht="19.350000000000001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2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2:20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2:20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2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2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2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2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2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2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2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2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2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2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2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2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R325" s="1"/>
      <c r="S325" s="1"/>
      <c r="T325" s="6"/>
    </row>
  </sheetData>
  <mergeCells count="15">
    <mergeCell ref="B3:E3"/>
    <mergeCell ref="N14:T14"/>
    <mergeCell ref="R15:T15"/>
    <mergeCell ref="R17:R28"/>
    <mergeCell ref="S17:S28"/>
    <mergeCell ref="T17:T28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T328"/>
  <sheetViews>
    <sheetView showGridLines="0" view="pageBreakPreview" zoomScale="85" zoomScaleNormal="85" zoomScaleSheetLayoutView="85" workbookViewId="0">
      <selection activeCell="S3" sqref="S3"/>
    </sheetView>
  </sheetViews>
  <sheetFormatPr defaultColWidth="11.42578125" defaultRowHeight="14.45"/>
  <cols>
    <col min="1" max="1" width="11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2.5703125" style="2" customWidth="1"/>
    <col min="20" max="20" width="12.7109375" style="2" customWidth="1"/>
    <col min="21" max="21" width="5.28515625" style="1" customWidth="1"/>
    <col min="22" max="16384" width="11.42578125" style="1"/>
  </cols>
  <sheetData>
    <row r="1" spans="1:20" s="94" customFormat="1" ht="61.5" customHeight="1">
      <c r="A1" s="7" t="s">
        <v>70</v>
      </c>
      <c r="B1" s="102" t="s">
        <v>70</v>
      </c>
      <c r="C1" s="102"/>
      <c r="D1" s="102"/>
      <c r="E1" s="102"/>
      <c r="F1" s="97"/>
      <c r="G1" s="97"/>
      <c r="H1" s="97"/>
      <c r="I1" s="97"/>
      <c r="J1" s="97"/>
      <c r="K1" s="97"/>
      <c r="L1" s="97"/>
      <c r="M1" s="97"/>
      <c r="N1" s="95" t="s">
        <v>70</v>
      </c>
      <c r="O1" s="95" t="s">
        <v>70</v>
      </c>
      <c r="P1" s="95" t="s">
        <v>70</v>
      </c>
      <c r="Q1" s="95" t="s">
        <v>70</v>
      </c>
      <c r="R1" s="101" t="s">
        <v>70</v>
      </c>
      <c r="S1" s="95" t="s">
        <v>70</v>
      </c>
      <c r="T1" s="96" t="s">
        <v>70</v>
      </c>
    </row>
    <row r="2" spans="1:20" s="64" customFormat="1" ht="15.6">
      <c r="A2" s="7" t="s">
        <v>70</v>
      </c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73</v>
      </c>
      <c r="S2" s="169" t="s">
        <v>74</v>
      </c>
      <c r="T2" s="88"/>
    </row>
    <row r="3" spans="1:20" ht="43.5" customHeight="1">
      <c r="A3" s="7" t="s">
        <v>70</v>
      </c>
      <c r="B3" s="258" t="s">
        <v>226</v>
      </c>
      <c r="C3" s="258"/>
      <c r="D3" s="258"/>
      <c r="E3" s="258"/>
      <c r="F3" s="61" t="s">
        <v>227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hidden="1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74" t="s">
        <v>70</v>
      </c>
      <c r="B5" s="81"/>
      <c r="C5" s="80" t="s">
        <v>228</v>
      </c>
      <c r="D5" s="79" t="s">
        <v>79</v>
      </c>
      <c r="E5" s="132"/>
      <c r="F5" s="246" t="s">
        <v>229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170" t="s">
        <v>81</v>
      </c>
      <c r="S5" s="118" t="s">
        <v>82</v>
      </c>
      <c r="T5" s="126" t="s">
        <v>83</v>
      </c>
    </row>
    <row r="6" spans="1:20" s="64" customFormat="1" ht="31.35" customHeight="1">
      <c r="A6" s="7" t="s">
        <v>70</v>
      </c>
      <c r="B6" s="87"/>
      <c r="C6" s="86"/>
      <c r="D6" s="206"/>
      <c r="E6" s="202" t="s">
        <v>84</v>
      </c>
      <c r="F6" s="251" t="s">
        <v>230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171">
        <v>10</v>
      </c>
      <c r="S6" s="208">
        <f>+G32</f>
        <v>18</v>
      </c>
      <c r="T6" s="253" t="s">
        <v>86</v>
      </c>
    </row>
    <row r="7" spans="1:20" s="64" customFormat="1" ht="13.35" customHeight="1">
      <c r="A7" s="74" t="s">
        <v>70</v>
      </c>
      <c r="B7" s="73"/>
      <c r="C7" s="72" t="s">
        <v>231</v>
      </c>
      <c r="D7" s="71" t="s">
        <v>88</v>
      </c>
      <c r="E7" s="134"/>
      <c r="F7" s="250" t="s">
        <v>229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172" t="s">
        <v>81</v>
      </c>
      <c r="S7" s="215"/>
      <c r="T7" s="254"/>
    </row>
    <row r="8" spans="1:20" s="64" customFormat="1" ht="33.75" customHeight="1">
      <c r="A8" s="7" t="s">
        <v>70</v>
      </c>
      <c r="B8" s="84"/>
      <c r="C8" s="83"/>
      <c r="D8" s="209"/>
      <c r="E8" s="203" t="s">
        <v>89</v>
      </c>
      <c r="F8" s="252" t="s">
        <v>232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173">
        <v>8</v>
      </c>
      <c r="S8" s="210">
        <f>+I32</f>
        <v>18</v>
      </c>
      <c r="T8" s="254"/>
    </row>
    <row r="9" spans="1:20" s="64" customFormat="1" ht="13.35" customHeight="1">
      <c r="A9" s="74" t="s">
        <v>70</v>
      </c>
      <c r="B9" s="81"/>
      <c r="C9" s="80" t="s">
        <v>233</v>
      </c>
      <c r="D9" s="79" t="s">
        <v>92</v>
      </c>
      <c r="E9" s="132"/>
      <c r="F9" s="246" t="s">
        <v>172</v>
      </c>
      <c r="G9" s="246"/>
      <c r="H9" s="246"/>
      <c r="I9" s="246"/>
      <c r="J9" s="246"/>
      <c r="K9" s="246"/>
      <c r="L9" s="246"/>
      <c r="M9" s="246"/>
      <c r="N9" s="113"/>
      <c r="O9" s="113"/>
      <c r="P9" s="113"/>
      <c r="Q9" s="113"/>
      <c r="R9" s="170" t="s">
        <v>81</v>
      </c>
      <c r="S9" s="216"/>
      <c r="T9" s="254"/>
    </row>
    <row r="10" spans="1:20" s="66" customFormat="1" ht="36" customHeight="1">
      <c r="A10" s="7" t="s">
        <v>70</v>
      </c>
      <c r="B10" s="77"/>
      <c r="C10" s="76"/>
      <c r="D10" s="204"/>
      <c r="E10" s="204" t="s">
        <v>177</v>
      </c>
      <c r="F10" s="265" t="s">
        <v>234</v>
      </c>
      <c r="G10" s="265"/>
      <c r="H10" s="265"/>
      <c r="I10" s="265"/>
      <c r="J10" s="265"/>
      <c r="K10" s="265"/>
      <c r="L10" s="265"/>
      <c r="M10" s="265"/>
      <c r="N10" s="207"/>
      <c r="O10" s="207"/>
      <c r="P10" s="207"/>
      <c r="Q10" s="207"/>
      <c r="R10" s="174">
        <v>5</v>
      </c>
      <c r="S10" s="217">
        <f>+K32</f>
        <v>18</v>
      </c>
      <c r="T10" s="254"/>
    </row>
    <row r="11" spans="1:20" s="64" customFormat="1" ht="13.35" customHeight="1">
      <c r="A11" s="74" t="s">
        <v>70</v>
      </c>
      <c r="B11" s="73"/>
      <c r="C11" s="72" t="s">
        <v>235</v>
      </c>
      <c r="D11" s="71" t="s">
        <v>180</v>
      </c>
      <c r="E11" s="134"/>
      <c r="F11" s="250" t="s">
        <v>172</v>
      </c>
      <c r="G11" s="250"/>
      <c r="H11" s="250"/>
      <c r="I11" s="250"/>
      <c r="J11" s="250"/>
      <c r="K11" s="250"/>
      <c r="L11" s="250"/>
      <c r="M11" s="250"/>
      <c r="N11" s="114"/>
      <c r="O11" s="114"/>
      <c r="P11" s="114"/>
      <c r="Q11" s="114"/>
      <c r="R11" s="172" t="s">
        <v>81</v>
      </c>
      <c r="S11" s="215"/>
      <c r="T11" s="254"/>
    </row>
    <row r="12" spans="1:20" s="66" customFormat="1" ht="51" customHeight="1">
      <c r="A12" s="7" t="s">
        <v>70</v>
      </c>
      <c r="B12" s="69"/>
      <c r="C12" s="68"/>
      <c r="D12" s="203"/>
      <c r="E12" s="203" t="s">
        <v>181</v>
      </c>
      <c r="F12" s="252" t="s">
        <v>236</v>
      </c>
      <c r="G12" s="252"/>
      <c r="H12" s="252"/>
      <c r="I12" s="252"/>
      <c r="J12" s="252"/>
      <c r="K12" s="252"/>
      <c r="L12" s="252"/>
      <c r="M12" s="252"/>
      <c r="N12" s="210"/>
      <c r="O12" s="210"/>
      <c r="P12" s="210"/>
      <c r="Q12" s="210"/>
      <c r="R12" s="175">
        <v>7</v>
      </c>
      <c r="S12" s="218">
        <f>+M32</f>
        <v>18</v>
      </c>
      <c r="T12" s="255"/>
    </row>
    <row r="13" spans="1:20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5.6">
      <c r="A14" s="7" t="s">
        <v>70</v>
      </c>
      <c r="B14" s="176" t="s">
        <v>71</v>
      </c>
      <c r="C14" s="177"/>
      <c r="D14" s="177"/>
      <c r="E14" s="177"/>
      <c r="F14" s="178"/>
      <c r="G14" s="178"/>
      <c r="H14" s="178"/>
      <c r="I14" s="178"/>
      <c r="J14" s="178"/>
      <c r="K14" s="178"/>
      <c r="L14" s="178"/>
      <c r="M14" s="178"/>
      <c r="N14" s="262" t="s">
        <v>95</v>
      </c>
      <c r="O14" s="263"/>
      <c r="P14" s="263"/>
      <c r="Q14" s="263"/>
      <c r="R14" s="263"/>
      <c r="S14" s="263"/>
      <c r="T14" s="264"/>
    </row>
    <row r="15" spans="1:20" ht="15.6">
      <c r="A15" s="7" t="s">
        <v>70</v>
      </c>
      <c r="B15" s="200" t="s">
        <v>237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2.5" customHeight="1">
      <c r="A16" s="7" t="s">
        <v>70</v>
      </c>
      <c r="B16" s="56" t="s">
        <v>99</v>
      </c>
      <c r="C16" s="55"/>
      <c r="D16" s="55"/>
      <c r="E16" s="54"/>
      <c r="F16" s="51" t="s">
        <v>228</v>
      </c>
      <c r="G16" s="50" t="s">
        <v>100</v>
      </c>
      <c r="H16" s="51" t="s">
        <v>231</v>
      </c>
      <c r="I16" s="50" t="s">
        <v>100</v>
      </c>
      <c r="J16" s="51" t="s">
        <v>233</v>
      </c>
      <c r="K16" s="50" t="s">
        <v>100</v>
      </c>
      <c r="L16" s="51" t="s">
        <v>235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 ht="15.6" customHeight="1">
      <c r="A17" s="7" t="s">
        <v>70</v>
      </c>
      <c r="B17" s="37"/>
      <c r="C17" s="36" t="s">
        <v>108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15"/>
      <c r="O17" s="28"/>
      <c r="P17" s="28"/>
      <c r="Q17" s="27"/>
      <c r="R17" s="234" t="s">
        <v>109</v>
      </c>
      <c r="S17" s="237" t="s">
        <v>110</v>
      </c>
      <c r="T17" s="240">
        <v>1</v>
      </c>
    </row>
    <row r="18" spans="1:20" s="4" customFormat="1">
      <c r="A18" s="7" t="s">
        <v>70</v>
      </c>
      <c r="B18" s="37"/>
      <c r="C18" s="35" t="s">
        <v>238</v>
      </c>
      <c r="D18" s="40"/>
      <c r="E18" s="141" t="s">
        <v>239</v>
      </c>
      <c r="F18" s="31" t="s">
        <v>154</v>
      </c>
      <c r="G18" s="29">
        <v>4</v>
      </c>
      <c r="H18" s="30" t="s">
        <v>154</v>
      </c>
      <c r="I18" s="29">
        <v>4</v>
      </c>
      <c r="J18" s="30" t="s">
        <v>154</v>
      </c>
      <c r="K18" s="29">
        <v>4</v>
      </c>
      <c r="L18" s="30" t="s">
        <v>154</v>
      </c>
      <c r="M18" s="29">
        <v>4</v>
      </c>
      <c r="N18" s="119"/>
      <c r="O18" s="120"/>
      <c r="P18" s="120">
        <v>110</v>
      </c>
      <c r="Q18" s="121"/>
      <c r="R18" s="235"/>
      <c r="S18" s="238"/>
      <c r="T18" s="241"/>
    </row>
    <row r="19" spans="1:20" s="4" customFormat="1">
      <c r="A19" s="7" t="s">
        <v>70</v>
      </c>
      <c r="B19" s="37"/>
      <c r="C19" s="35"/>
      <c r="D19" s="40"/>
      <c r="E19" s="38" t="s">
        <v>113</v>
      </c>
      <c r="F19" s="31" t="s">
        <v>154</v>
      </c>
      <c r="G19" s="29">
        <v>0.5</v>
      </c>
      <c r="H19" s="30" t="s">
        <v>154</v>
      </c>
      <c r="I19" s="29">
        <v>0.5</v>
      </c>
      <c r="J19" s="30" t="s">
        <v>154</v>
      </c>
      <c r="K19" s="29">
        <v>0.5</v>
      </c>
      <c r="L19" s="30" t="s">
        <v>154</v>
      </c>
      <c r="M19" s="29">
        <v>0.5</v>
      </c>
      <c r="N19" s="119"/>
      <c r="O19" s="120"/>
      <c r="P19" s="120"/>
      <c r="Q19" s="121"/>
      <c r="R19" s="235"/>
      <c r="S19" s="238"/>
      <c r="T19" s="241"/>
    </row>
    <row r="20" spans="1:20" s="4" customFormat="1">
      <c r="A20" s="7" t="s">
        <v>70</v>
      </c>
      <c r="B20" s="37"/>
      <c r="C20" s="35"/>
      <c r="D20" s="40"/>
      <c r="E20" s="35" t="s">
        <v>216</v>
      </c>
      <c r="F20" s="31" t="s">
        <v>154</v>
      </c>
      <c r="G20" s="29">
        <v>2.5</v>
      </c>
      <c r="H20" s="30" t="s">
        <v>154</v>
      </c>
      <c r="I20" s="29">
        <v>2.5</v>
      </c>
      <c r="J20" s="30" t="s">
        <v>154</v>
      </c>
      <c r="K20" s="29">
        <v>2.5</v>
      </c>
      <c r="L20" s="30" t="s">
        <v>154</v>
      </c>
      <c r="M20" s="29">
        <v>2.5</v>
      </c>
      <c r="N20" s="119"/>
      <c r="O20" s="120"/>
      <c r="P20" s="120"/>
      <c r="Q20" s="121"/>
      <c r="R20" s="235"/>
      <c r="S20" s="238"/>
      <c r="T20" s="241"/>
    </row>
    <row r="21" spans="1:20" s="4" customFormat="1">
      <c r="A21" s="7" t="s">
        <v>70</v>
      </c>
      <c r="B21" s="37"/>
      <c r="C21" s="36" t="s">
        <v>114</v>
      </c>
      <c r="D21" s="35"/>
      <c r="E21" s="21"/>
      <c r="F21" s="25"/>
      <c r="G21" s="127"/>
      <c r="H21" s="128"/>
      <c r="I21" s="127"/>
      <c r="J21" s="128"/>
      <c r="K21" s="127"/>
      <c r="L21" s="128"/>
      <c r="M21" s="127"/>
      <c r="N21" s="115"/>
      <c r="O21" s="28"/>
      <c r="P21" s="28"/>
      <c r="Q21" s="27"/>
      <c r="R21" s="235"/>
      <c r="S21" s="238"/>
      <c r="T21" s="241"/>
    </row>
    <row r="22" spans="1:20" s="4" customFormat="1">
      <c r="A22" s="7"/>
      <c r="B22" s="22"/>
      <c r="C22" s="21" t="s">
        <v>240</v>
      </c>
      <c r="D22" s="21"/>
      <c r="E22" s="21" t="s">
        <v>116</v>
      </c>
      <c r="F22" s="18" t="s">
        <v>154</v>
      </c>
      <c r="G22" s="29">
        <v>0.5</v>
      </c>
      <c r="H22" s="30" t="s">
        <v>154</v>
      </c>
      <c r="I22" s="29">
        <v>0.5</v>
      </c>
      <c r="J22" s="30" t="s">
        <v>154</v>
      </c>
      <c r="K22" s="29">
        <v>0.5</v>
      </c>
      <c r="L22" s="30" t="s">
        <v>154</v>
      </c>
      <c r="M22" s="29">
        <v>0.5</v>
      </c>
      <c r="N22" s="119"/>
      <c r="O22" s="120">
        <v>12</v>
      </c>
      <c r="P22" s="120"/>
      <c r="Q22" s="121"/>
      <c r="R22" s="235"/>
      <c r="S22" s="238"/>
      <c r="T22" s="241"/>
    </row>
    <row r="23" spans="1:20" s="4" customFormat="1">
      <c r="A23" s="7"/>
      <c r="B23" s="22"/>
      <c r="C23" s="21" t="s">
        <v>241</v>
      </c>
      <c r="D23" s="21"/>
      <c r="E23" s="21" t="s">
        <v>118</v>
      </c>
      <c r="F23" s="18" t="s">
        <v>154</v>
      </c>
      <c r="G23" s="29">
        <v>0.5</v>
      </c>
      <c r="H23" s="30" t="s">
        <v>154</v>
      </c>
      <c r="I23" s="29">
        <v>0.5</v>
      </c>
      <c r="J23" s="30" t="s">
        <v>154</v>
      </c>
      <c r="K23" s="29">
        <v>0.5</v>
      </c>
      <c r="L23" s="30" t="s">
        <v>154</v>
      </c>
      <c r="M23" s="29">
        <v>0.5</v>
      </c>
      <c r="N23" s="119"/>
      <c r="O23" s="120">
        <v>12</v>
      </c>
      <c r="P23" s="120"/>
      <c r="Q23" s="121"/>
      <c r="R23" s="235"/>
      <c r="S23" s="238"/>
      <c r="T23" s="241"/>
    </row>
    <row r="24" spans="1:20" s="4" customFormat="1" ht="43.15">
      <c r="A24" s="7"/>
      <c r="B24" s="22"/>
      <c r="C24" s="21" t="s">
        <v>242</v>
      </c>
      <c r="D24" s="21"/>
      <c r="E24" s="133" t="s">
        <v>220</v>
      </c>
      <c r="F24" s="18" t="s">
        <v>154</v>
      </c>
      <c r="G24" s="29">
        <v>0.5</v>
      </c>
      <c r="H24" s="30" t="s">
        <v>154</v>
      </c>
      <c r="I24" s="29">
        <v>0.5</v>
      </c>
      <c r="J24" s="30" t="s">
        <v>154</v>
      </c>
      <c r="K24" s="29">
        <v>0.5</v>
      </c>
      <c r="L24" s="30" t="s">
        <v>154</v>
      </c>
      <c r="M24" s="29">
        <v>0.5</v>
      </c>
      <c r="N24" s="119"/>
      <c r="O24" s="120">
        <v>18</v>
      </c>
      <c r="P24" s="120"/>
      <c r="Q24" s="121"/>
      <c r="R24" s="235"/>
      <c r="S24" s="238"/>
      <c r="T24" s="241"/>
    </row>
    <row r="25" spans="1:20" s="4" customFormat="1">
      <c r="A25" s="7"/>
      <c r="B25" s="22"/>
      <c r="C25" s="21" t="s">
        <v>243</v>
      </c>
      <c r="D25" s="21"/>
      <c r="E25" s="21" t="s">
        <v>122</v>
      </c>
      <c r="F25" s="18" t="s">
        <v>154</v>
      </c>
      <c r="G25" s="16">
        <v>2</v>
      </c>
      <c r="H25" s="30" t="s">
        <v>154</v>
      </c>
      <c r="I25" s="16">
        <v>2</v>
      </c>
      <c r="J25" s="30" t="s">
        <v>154</v>
      </c>
      <c r="K25" s="16">
        <v>2</v>
      </c>
      <c r="L25" s="30" t="s">
        <v>154</v>
      </c>
      <c r="M25" s="16">
        <v>2</v>
      </c>
      <c r="N25" s="119">
        <v>10</v>
      </c>
      <c r="O25" s="120">
        <v>13</v>
      </c>
      <c r="P25" s="120"/>
      <c r="Q25" s="121"/>
      <c r="R25" s="235"/>
      <c r="S25" s="238"/>
      <c r="T25" s="241"/>
    </row>
    <row r="26" spans="1:20" s="4" customFormat="1">
      <c r="A26" s="7"/>
      <c r="B26" s="22"/>
      <c r="C26" s="21" t="s">
        <v>222</v>
      </c>
      <c r="D26" s="21"/>
      <c r="E26" s="21" t="s">
        <v>124</v>
      </c>
      <c r="F26" s="18" t="s">
        <v>154</v>
      </c>
      <c r="G26" s="29">
        <v>0.5</v>
      </c>
      <c r="H26" s="30" t="s">
        <v>154</v>
      </c>
      <c r="I26" s="29">
        <v>0.5</v>
      </c>
      <c r="J26" s="30" t="s">
        <v>154</v>
      </c>
      <c r="K26" s="29">
        <v>0.5</v>
      </c>
      <c r="L26" s="30" t="s">
        <v>154</v>
      </c>
      <c r="M26" s="29">
        <v>0.5</v>
      </c>
      <c r="N26" s="119"/>
      <c r="O26" s="120">
        <v>10</v>
      </c>
      <c r="P26" s="120"/>
      <c r="Q26" s="121"/>
      <c r="R26" s="235"/>
      <c r="S26" s="238"/>
      <c r="T26" s="241"/>
    </row>
    <row r="27" spans="1:20" s="4" customFormat="1">
      <c r="A27" s="7"/>
      <c r="B27" s="22"/>
      <c r="C27" s="21" t="s">
        <v>244</v>
      </c>
      <c r="D27" s="21"/>
      <c r="E27" s="21" t="s">
        <v>245</v>
      </c>
      <c r="F27" s="18" t="s">
        <v>154</v>
      </c>
      <c r="G27" s="16">
        <v>1</v>
      </c>
      <c r="H27" s="30" t="s">
        <v>154</v>
      </c>
      <c r="I27" s="16">
        <v>1</v>
      </c>
      <c r="J27" s="30" t="s">
        <v>154</v>
      </c>
      <c r="K27" s="16">
        <v>1</v>
      </c>
      <c r="L27" s="30" t="s">
        <v>154</v>
      </c>
      <c r="M27" s="16">
        <v>1</v>
      </c>
      <c r="N27" s="119"/>
      <c r="O27" s="120"/>
      <c r="P27" s="120">
        <v>9</v>
      </c>
      <c r="Q27" s="120"/>
      <c r="R27" s="235"/>
      <c r="S27" s="238"/>
      <c r="T27" s="241"/>
    </row>
    <row r="28" spans="1:20" s="4" customFormat="1">
      <c r="A28" s="7"/>
      <c r="B28" s="22"/>
      <c r="C28" s="111" t="s">
        <v>246</v>
      </c>
      <c r="D28" s="111"/>
      <c r="E28" s="111" t="s">
        <v>247</v>
      </c>
      <c r="F28" s="18"/>
      <c r="G28" s="16">
        <v>2</v>
      </c>
      <c r="H28" s="17"/>
      <c r="I28" s="16">
        <v>2</v>
      </c>
      <c r="J28" s="17"/>
      <c r="K28" s="16">
        <v>2</v>
      </c>
      <c r="L28" s="17"/>
      <c r="M28" s="16">
        <v>2</v>
      </c>
      <c r="N28" s="122"/>
      <c r="O28" s="120">
        <v>20</v>
      </c>
      <c r="P28" s="120">
        <v>15</v>
      </c>
      <c r="Q28" s="120"/>
      <c r="R28" s="235"/>
      <c r="S28" s="238"/>
      <c r="T28" s="241"/>
    </row>
    <row r="29" spans="1:20" s="4" customFormat="1">
      <c r="A29" s="7"/>
      <c r="B29" s="22"/>
      <c r="C29" s="21" t="s">
        <v>248</v>
      </c>
      <c r="D29" s="21"/>
      <c r="E29" s="21" t="s">
        <v>249</v>
      </c>
      <c r="F29" s="18"/>
      <c r="G29" s="16">
        <v>2</v>
      </c>
      <c r="H29" s="17"/>
      <c r="I29" s="16">
        <v>2</v>
      </c>
      <c r="J29" s="17"/>
      <c r="K29" s="16">
        <v>2</v>
      </c>
      <c r="L29" s="17"/>
      <c r="M29" s="16">
        <v>2</v>
      </c>
      <c r="N29" s="122"/>
      <c r="O29" s="120">
        <v>10</v>
      </c>
      <c r="P29" s="120">
        <v>7</v>
      </c>
      <c r="Q29" s="120"/>
      <c r="R29" s="235"/>
      <c r="S29" s="238"/>
      <c r="T29" s="241"/>
    </row>
    <row r="30" spans="1:20" s="4" customFormat="1">
      <c r="A30" s="7"/>
      <c r="B30" s="22"/>
      <c r="C30" s="21" t="s">
        <v>250</v>
      </c>
      <c r="D30" s="21"/>
      <c r="E30" s="21" t="s">
        <v>225</v>
      </c>
      <c r="F30" s="18"/>
      <c r="G30" s="16"/>
      <c r="H30" s="17"/>
      <c r="I30" s="16"/>
      <c r="J30" s="17"/>
      <c r="K30" s="16"/>
      <c r="L30" s="17"/>
      <c r="M30" s="16"/>
      <c r="N30" s="122"/>
      <c r="O30" s="180">
        <v>20</v>
      </c>
      <c r="P30" s="180">
        <v>8</v>
      </c>
      <c r="Q30" s="180"/>
      <c r="R30" s="235"/>
      <c r="S30" s="238"/>
      <c r="T30" s="241"/>
    </row>
    <row r="31" spans="1:20" s="4" customFormat="1">
      <c r="A31" s="7"/>
      <c r="B31" s="112"/>
      <c r="C31" s="111" t="s">
        <v>251</v>
      </c>
      <c r="D31" s="111"/>
      <c r="E31" s="111" t="s">
        <v>252</v>
      </c>
      <c r="F31" s="108" t="s">
        <v>154</v>
      </c>
      <c r="G31" s="106">
        <v>2</v>
      </c>
      <c r="H31" s="107" t="s">
        <v>154</v>
      </c>
      <c r="I31" s="106">
        <v>2</v>
      </c>
      <c r="J31" s="107" t="s">
        <v>154</v>
      </c>
      <c r="K31" s="106">
        <v>2</v>
      </c>
      <c r="L31" s="107" t="s">
        <v>154</v>
      </c>
      <c r="M31" s="106">
        <v>2</v>
      </c>
      <c r="N31" s="123"/>
      <c r="O31" s="124">
        <v>20</v>
      </c>
      <c r="P31" s="124">
        <v>15</v>
      </c>
      <c r="Q31" s="124"/>
      <c r="R31" s="236"/>
      <c r="S31" s="239"/>
      <c r="T31" s="242"/>
    </row>
    <row r="32" spans="1:20" s="6" customFormat="1" ht="22.5" customHeight="1">
      <c r="A32" s="7" t="s">
        <v>70</v>
      </c>
      <c r="B32" s="1"/>
      <c r="C32" s="1"/>
      <c r="D32" s="1"/>
      <c r="E32" s="9" t="s">
        <v>137</v>
      </c>
      <c r="F32" s="9"/>
      <c r="G32" s="10">
        <f>SUM(G17:G31)</f>
        <v>18</v>
      </c>
      <c r="H32" s="10"/>
      <c r="I32" s="10">
        <f>SUM(I17:I31)</f>
        <v>18</v>
      </c>
      <c r="J32" s="10"/>
      <c r="K32" s="10">
        <f>SUM(K17:K31)</f>
        <v>18</v>
      </c>
      <c r="L32" s="10"/>
      <c r="M32" s="10">
        <f>SUM(M17:M31)</f>
        <v>18</v>
      </c>
      <c r="N32" s="129">
        <f>SUM(N18:N31)</f>
        <v>10</v>
      </c>
      <c r="O32" s="129">
        <f>SUM(O18:O31)</f>
        <v>135</v>
      </c>
      <c r="P32" s="129">
        <f>SUM(P18:P31)</f>
        <v>164</v>
      </c>
      <c r="Q32" s="129">
        <f>SUM(Q18:Q31)</f>
        <v>0</v>
      </c>
      <c r="R32" s="131" t="s">
        <v>138</v>
      </c>
      <c r="S32" s="1"/>
      <c r="T32" s="179"/>
    </row>
    <row r="33" spans="1:20" s="4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1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1:20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1:20" ht="19.35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R328" s="1"/>
      <c r="S328" s="1"/>
      <c r="T328" s="6"/>
    </row>
  </sheetData>
  <mergeCells count="15">
    <mergeCell ref="B3:E3"/>
    <mergeCell ref="N14:T14"/>
    <mergeCell ref="R15:T15"/>
    <mergeCell ref="R17:R31"/>
    <mergeCell ref="S17:S31"/>
    <mergeCell ref="T17:T31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T324"/>
  <sheetViews>
    <sheetView showGridLines="0" tabSelected="1" view="pageBreakPreview" zoomScale="85" zoomScaleNormal="85" zoomScaleSheetLayoutView="85" workbookViewId="0">
      <selection activeCell="F10" sqref="F10:M10"/>
    </sheetView>
  </sheetViews>
  <sheetFormatPr defaultColWidth="11.42578125" defaultRowHeight="14.45"/>
  <cols>
    <col min="1" max="1" width="12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2" style="2" customWidth="1"/>
    <col min="20" max="20" width="12.7109375" style="2" customWidth="1"/>
    <col min="21" max="21" width="6.5703125" style="1" customWidth="1"/>
    <col min="22" max="16384" width="11.42578125" style="1"/>
  </cols>
  <sheetData>
    <row r="1" spans="1:20" s="94" customFormat="1" ht="86.25" customHeight="1">
      <c r="A1" s="7" t="s">
        <v>70</v>
      </c>
      <c r="B1" s="102" t="s">
        <v>70</v>
      </c>
      <c r="C1" s="102"/>
      <c r="D1" s="102"/>
      <c r="E1" s="102"/>
      <c r="F1" s="97"/>
      <c r="G1" s="97"/>
      <c r="H1" s="97"/>
      <c r="I1" s="97"/>
      <c r="J1" s="97"/>
      <c r="K1" s="97"/>
      <c r="L1" s="97"/>
      <c r="M1" s="97"/>
      <c r="N1" s="95" t="s">
        <v>70</v>
      </c>
      <c r="O1" s="95" t="s">
        <v>70</v>
      </c>
      <c r="P1" s="95" t="s">
        <v>70</v>
      </c>
      <c r="Q1" s="95" t="s">
        <v>70</v>
      </c>
      <c r="R1" s="101" t="s">
        <v>70</v>
      </c>
      <c r="S1" s="95" t="s">
        <v>70</v>
      </c>
      <c r="T1" s="96" t="s">
        <v>70</v>
      </c>
    </row>
    <row r="2" spans="1:20" s="64" customFormat="1" ht="15.6">
      <c r="A2" s="7" t="s">
        <v>70</v>
      </c>
      <c r="B2" s="63" t="s">
        <v>71</v>
      </c>
      <c r="C2" s="92"/>
      <c r="D2" s="92"/>
      <c r="E2" s="92"/>
      <c r="F2" s="61" t="s">
        <v>72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1" t="s">
        <v>73</v>
      </c>
      <c r="S2" s="169" t="s">
        <v>74</v>
      </c>
      <c r="T2" s="88"/>
    </row>
    <row r="3" spans="1:20" ht="38.25" customHeight="1">
      <c r="A3" s="7" t="s">
        <v>70</v>
      </c>
      <c r="B3" s="258" t="s">
        <v>253</v>
      </c>
      <c r="C3" s="258"/>
      <c r="D3" s="258"/>
      <c r="E3" s="258"/>
      <c r="F3" s="61" t="s">
        <v>227</v>
      </c>
      <c r="G3" s="91"/>
      <c r="H3" s="91"/>
      <c r="I3" s="91"/>
      <c r="J3" s="91"/>
      <c r="K3" s="91"/>
      <c r="L3" s="91"/>
      <c r="M3" s="91"/>
      <c r="N3" s="88"/>
      <c r="O3" s="88"/>
      <c r="P3" s="88"/>
      <c r="Q3" s="88"/>
      <c r="R3" s="90" t="s">
        <v>77</v>
      </c>
      <c r="S3" s="198"/>
      <c r="T3" s="88"/>
    </row>
    <row r="4" spans="1:20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64" customFormat="1" ht="13.35" customHeight="1">
      <c r="A5" s="74" t="s">
        <v>70</v>
      </c>
      <c r="B5" s="81"/>
      <c r="C5" s="80" t="s">
        <v>254</v>
      </c>
      <c r="D5" s="79" t="s">
        <v>79</v>
      </c>
      <c r="E5" s="132"/>
      <c r="F5" s="246" t="s">
        <v>229</v>
      </c>
      <c r="G5" s="246"/>
      <c r="H5" s="246"/>
      <c r="I5" s="246"/>
      <c r="J5" s="246"/>
      <c r="K5" s="246"/>
      <c r="L5" s="246"/>
      <c r="M5" s="246"/>
      <c r="N5" s="113"/>
      <c r="O5" s="113"/>
      <c r="P5" s="113"/>
      <c r="Q5" s="113"/>
      <c r="R5" s="170" t="s">
        <v>81</v>
      </c>
      <c r="S5" s="118" t="s">
        <v>82</v>
      </c>
      <c r="T5" s="126" t="s">
        <v>83</v>
      </c>
    </row>
    <row r="6" spans="1:20" s="64" customFormat="1" ht="31.35" customHeight="1">
      <c r="A6" s="7" t="s">
        <v>70</v>
      </c>
      <c r="B6" s="87"/>
      <c r="C6" s="86"/>
      <c r="D6" s="206"/>
      <c r="E6" s="202" t="s">
        <v>84</v>
      </c>
      <c r="F6" s="251" t="s">
        <v>230</v>
      </c>
      <c r="G6" s="251"/>
      <c r="H6" s="251"/>
      <c r="I6" s="251"/>
      <c r="J6" s="251"/>
      <c r="K6" s="251"/>
      <c r="L6" s="251"/>
      <c r="M6" s="251"/>
      <c r="N6" s="207"/>
      <c r="O6" s="207"/>
      <c r="P6" s="207"/>
      <c r="Q6" s="207"/>
      <c r="R6" s="171">
        <v>10</v>
      </c>
      <c r="S6" s="208">
        <f>+G28</f>
        <v>16</v>
      </c>
      <c r="T6" s="253" t="s">
        <v>86</v>
      </c>
    </row>
    <row r="7" spans="1:20" s="64" customFormat="1" ht="13.35" customHeight="1">
      <c r="A7" s="74" t="s">
        <v>70</v>
      </c>
      <c r="B7" s="73"/>
      <c r="C7" s="72" t="s">
        <v>255</v>
      </c>
      <c r="D7" s="71" t="s">
        <v>88</v>
      </c>
      <c r="E7" s="134"/>
      <c r="F7" s="250" t="s">
        <v>229</v>
      </c>
      <c r="G7" s="250"/>
      <c r="H7" s="250"/>
      <c r="I7" s="250"/>
      <c r="J7" s="250"/>
      <c r="K7" s="250"/>
      <c r="L7" s="250"/>
      <c r="M7" s="250"/>
      <c r="N7" s="114"/>
      <c r="O7" s="114"/>
      <c r="P7" s="114"/>
      <c r="Q7" s="114"/>
      <c r="R7" s="172" t="s">
        <v>81</v>
      </c>
      <c r="S7" s="215"/>
      <c r="T7" s="254"/>
    </row>
    <row r="8" spans="1:20" s="64" customFormat="1" ht="36.75" customHeight="1">
      <c r="A8" s="7" t="s">
        <v>70</v>
      </c>
      <c r="B8" s="84"/>
      <c r="C8" s="83"/>
      <c r="D8" s="209"/>
      <c r="E8" s="203" t="s">
        <v>89</v>
      </c>
      <c r="F8" s="252" t="s">
        <v>232</v>
      </c>
      <c r="G8" s="252"/>
      <c r="H8" s="252"/>
      <c r="I8" s="252"/>
      <c r="J8" s="252"/>
      <c r="K8" s="252"/>
      <c r="L8" s="252"/>
      <c r="M8" s="252"/>
      <c r="N8" s="210"/>
      <c r="O8" s="210"/>
      <c r="P8" s="210"/>
      <c r="Q8" s="210"/>
      <c r="R8" s="173">
        <v>8</v>
      </c>
      <c r="S8" s="210">
        <f>+I28</f>
        <v>16</v>
      </c>
      <c r="T8" s="254"/>
    </row>
    <row r="9" spans="1:20" s="64" customFormat="1" ht="13.35" customHeight="1">
      <c r="A9" s="74" t="s">
        <v>70</v>
      </c>
      <c r="B9" s="81"/>
      <c r="C9" s="80" t="s">
        <v>256</v>
      </c>
      <c r="D9" s="79" t="s">
        <v>92</v>
      </c>
      <c r="E9" s="132"/>
      <c r="F9" s="246" t="s">
        <v>172</v>
      </c>
      <c r="G9" s="246"/>
      <c r="H9" s="246"/>
      <c r="I9" s="246"/>
      <c r="J9" s="246"/>
      <c r="K9" s="246"/>
      <c r="L9" s="246"/>
      <c r="M9" s="246"/>
      <c r="N9" s="113"/>
      <c r="O9" s="113"/>
      <c r="P9" s="113"/>
      <c r="Q9" s="113"/>
      <c r="R9" s="170" t="s">
        <v>81</v>
      </c>
      <c r="S9" s="216"/>
      <c r="T9" s="254"/>
    </row>
    <row r="10" spans="1:20" s="66" customFormat="1" ht="34.5" customHeight="1">
      <c r="A10" s="7" t="s">
        <v>70</v>
      </c>
      <c r="B10" s="77"/>
      <c r="C10" s="76"/>
      <c r="D10" s="204"/>
      <c r="E10" s="204" t="s">
        <v>177</v>
      </c>
      <c r="F10" s="265" t="s">
        <v>234</v>
      </c>
      <c r="G10" s="265"/>
      <c r="H10" s="265"/>
      <c r="I10" s="265"/>
      <c r="J10" s="265"/>
      <c r="K10" s="265"/>
      <c r="L10" s="265"/>
      <c r="M10" s="265"/>
      <c r="N10" s="207"/>
      <c r="O10" s="207"/>
      <c r="P10" s="207"/>
      <c r="Q10" s="207"/>
      <c r="R10" s="174">
        <v>5</v>
      </c>
      <c r="S10" s="217">
        <f>+K28</f>
        <v>16</v>
      </c>
      <c r="T10" s="254"/>
    </row>
    <row r="11" spans="1:20" s="64" customFormat="1" ht="13.35" customHeight="1">
      <c r="A11" s="74" t="s">
        <v>70</v>
      </c>
      <c r="B11" s="73"/>
      <c r="C11" s="72" t="s">
        <v>257</v>
      </c>
      <c r="D11" s="71" t="s">
        <v>180</v>
      </c>
      <c r="E11" s="134"/>
      <c r="F11" s="250" t="s">
        <v>172</v>
      </c>
      <c r="G11" s="250"/>
      <c r="H11" s="250"/>
      <c r="I11" s="250"/>
      <c r="J11" s="250"/>
      <c r="K11" s="250"/>
      <c r="L11" s="250"/>
      <c r="M11" s="250"/>
      <c r="N11" s="114"/>
      <c r="O11" s="114"/>
      <c r="P11" s="114"/>
      <c r="Q11" s="114"/>
      <c r="R11" s="172" t="s">
        <v>81</v>
      </c>
      <c r="S11" s="215"/>
      <c r="T11" s="254"/>
    </row>
    <row r="12" spans="1:20" s="66" customFormat="1" ht="59.45" customHeight="1">
      <c r="A12" s="7" t="s">
        <v>70</v>
      </c>
      <c r="B12" s="69"/>
      <c r="C12" s="68"/>
      <c r="D12" s="203"/>
      <c r="E12" s="203" t="s">
        <v>181</v>
      </c>
      <c r="F12" s="252" t="s">
        <v>236</v>
      </c>
      <c r="G12" s="252"/>
      <c r="H12" s="252"/>
      <c r="I12" s="252"/>
      <c r="J12" s="252"/>
      <c r="K12" s="252"/>
      <c r="L12" s="252"/>
      <c r="M12" s="252"/>
      <c r="N12" s="210"/>
      <c r="O12" s="210"/>
      <c r="P12" s="210"/>
      <c r="Q12" s="210"/>
      <c r="R12" s="175">
        <v>7</v>
      </c>
      <c r="S12" s="218">
        <f>+M28</f>
        <v>16</v>
      </c>
      <c r="T12" s="255"/>
    </row>
    <row r="13" spans="1:20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5.6">
      <c r="A14" s="7" t="s">
        <v>70</v>
      </c>
      <c r="B14" s="176" t="s">
        <v>71</v>
      </c>
      <c r="C14" s="177"/>
      <c r="D14" s="177"/>
      <c r="E14" s="177"/>
      <c r="F14" s="178"/>
      <c r="G14" s="178"/>
      <c r="H14" s="178"/>
      <c r="I14" s="178"/>
      <c r="J14" s="178"/>
      <c r="K14" s="178"/>
      <c r="L14" s="178"/>
      <c r="M14" s="178"/>
      <c r="N14" s="262" t="s">
        <v>95</v>
      </c>
      <c r="O14" s="263"/>
      <c r="P14" s="263"/>
      <c r="Q14" s="263"/>
      <c r="R14" s="263"/>
      <c r="S14" s="263"/>
      <c r="T14" s="264"/>
    </row>
    <row r="15" spans="1:20" ht="15.6">
      <c r="A15" s="7" t="s">
        <v>70</v>
      </c>
      <c r="B15" s="200" t="s">
        <v>258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97</v>
      </c>
      <c r="O15" s="58"/>
      <c r="P15" s="58"/>
      <c r="Q15" s="57"/>
      <c r="R15" s="243" t="s">
        <v>98</v>
      </c>
      <c r="S15" s="244"/>
      <c r="T15" s="245"/>
    </row>
    <row r="16" spans="1:20" s="6" customFormat="1" ht="22.5" customHeight="1">
      <c r="A16" s="7" t="s">
        <v>70</v>
      </c>
      <c r="B16" s="56" t="s">
        <v>99</v>
      </c>
      <c r="C16" s="55"/>
      <c r="D16" s="55"/>
      <c r="E16" s="54"/>
      <c r="F16" s="51" t="s">
        <v>254</v>
      </c>
      <c r="G16" s="50" t="s">
        <v>100</v>
      </c>
      <c r="H16" s="51" t="s">
        <v>255</v>
      </c>
      <c r="I16" s="50" t="s">
        <v>100</v>
      </c>
      <c r="J16" s="51" t="s">
        <v>256</v>
      </c>
      <c r="K16" s="50" t="s">
        <v>100</v>
      </c>
      <c r="L16" s="51" t="s">
        <v>257</v>
      </c>
      <c r="M16" s="50" t="s">
        <v>100</v>
      </c>
      <c r="N16" s="49" t="s">
        <v>101</v>
      </c>
      <c r="O16" s="49" t="s">
        <v>102</v>
      </c>
      <c r="P16" s="49" t="s">
        <v>103</v>
      </c>
      <c r="Q16" s="48" t="s">
        <v>104</v>
      </c>
      <c r="R16" s="43" t="s">
        <v>105</v>
      </c>
      <c r="S16" s="42" t="s">
        <v>106</v>
      </c>
      <c r="T16" s="41" t="s">
        <v>107</v>
      </c>
    </row>
    <row r="17" spans="1:20" s="4" customFormat="1" ht="15.6" customHeight="1">
      <c r="A17" s="7" t="s">
        <v>70</v>
      </c>
      <c r="B17" s="37"/>
      <c r="C17" s="36" t="s">
        <v>108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15"/>
      <c r="O17" s="28"/>
      <c r="P17" s="28"/>
      <c r="Q17" s="27"/>
      <c r="R17" s="234" t="s">
        <v>109</v>
      </c>
      <c r="S17" s="237" t="s">
        <v>110</v>
      </c>
      <c r="T17" s="240">
        <v>1</v>
      </c>
    </row>
    <row r="18" spans="1:20" s="4" customFormat="1">
      <c r="A18" s="7" t="s">
        <v>70</v>
      </c>
      <c r="B18" s="37"/>
      <c r="C18" s="35" t="s">
        <v>259</v>
      </c>
      <c r="D18" s="40"/>
      <c r="E18" s="141" t="s">
        <v>260</v>
      </c>
      <c r="F18" s="31" t="s">
        <v>154</v>
      </c>
      <c r="G18" s="29">
        <v>4</v>
      </c>
      <c r="H18" s="30" t="s">
        <v>154</v>
      </c>
      <c r="I18" s="29">
        <v>4</v>
      </c>
      <c r="J18" s="30" t="s">
        <v>154</v>
      </c>
      <c r="K18" s="29">
        <v>4</v>
      </c>
      <c r="L18" s="30" t="s">
        <v>154</v>
      </c>
      <c r="M18" s="29">
        <v>4</v>
      </c>
      <c r="N18" s="119"/>
      <c r="O18" s="120"/>
      <c r="P18" s="120">
        <v>75</v>
      </c>
      <c r="Q18" s="121"/>
      <c r="R18" s="235"/>
      <c r="S18" s="238"/>
      <c r="T18" s="241"/>
    </row>
    <row r="19" spans="1:20" s="4" customFormat="1">
      <c r="A19" s="7" t="s">
        <v>70</v>
      </c>
      <c r="B19" s="37"/>
      <c r="C19" s="35"/>
      <c r="D19" s="40"/>
      <c r="E19" s="38" t="s">
        <v>113</v>
      </c>
      <c r="F19" s="31" t="s">
        <v>154</v>
      </c>
      <c r="G19" s="29">
        <v>0.5</v>
      </c>
      <c r="H19" s="30" t="s">
        <v>154</v>
      </c>
      <c r="I19" s="29">
        <v>0.5</v>
      </c>
      <c r="J19" s="30" t="s">
        <v>154</v>
      </c>
      <c r="K19" s="29">
        <v>0.5</v>
      </c>
      <c r="L19" s="30" t="s">
        <v>154</v>
      </c>
      <c r="M19" s="29">
        <v>0.5</v>
      </c>
      <c r="N19" s="119"/>
      <c r="O19" s="120"/>
      <c r="P19" s="120"/>
      <c r="Q19" s="121"/>
      <c r="R19" s="235"/>
      <c r="S19" s="238"/>
      <c r="T19" s="241"/>
    </row>
    <row r="20" spans="1:20" s="4" customFormat="1">
      <c r="A20" s="7" t="s">
        <v>70</v>
      </c>
      <c r="B20" s="37"/>
      <c r="C20" s="35"/>
      <c r="D20" s="40"/>
      <c r="E20" s="35" t="s">
        <v>261</v>
      </c>
      <c r="F20" s="31" t="s">
        <v>154</v>
      </c>
      <c r="G20" s="29">
        <v>4</v>
      </c>
      <c r="H20" s="30" t="s">
        <v>154</v>
      </c>
      <c r="I20" s="29">
        <v>4</v>
      </c>
      <c r="J20" s="30" t="s">
        <v>154</v>
      </c>
      <c r="K20" s="29">
        <v>4</v>
      </c>
      <c r="L20" s="30" t="s">
        <v>154</v>
      </c>
      <c r="M20" s="29">
        <v>4</v>
      </c>
      <c r="N20" s="119"/>
      <c r="O20" s="120"/>
      <c r="P20" s="120"/>
      <c r="Q20" s="121"/>
      <c r="R20" s="235"/>
      <c r="S20" s="238"/>
      <c r="T20" s="241"/>
    </row>
    <row r="21" spans="1:20" s="4" customFormat="1">
      <c r="A21" s="7" t="s">
        <v>70</v>
      </c>
      <c r="B21" s="37"/>
      <c r="C21" s="36" t="s">
        <v>114</v>
      </c>
      <c r="D21" s="35"/>
      <c r="E21" s="21"/>
      <c r="F21" s="25"/>
      <c r="G21" s="127"/>
      <c r="H21" s="128"/>
      <c r="I21" s="127"/>
      <c r="J21" s="128"/>
      <c r="K21" s="127"/>
      <c r="L21" s="128"/>
      <c r="M21" s="127"/>
      <c r="N21" s="115"/>
      <c r="O21" s="28"/>
      <c r="P21" s="28"/>
      <c r="Q21" s="27"/>
      <c r="R21" s="235"/>
      <c r="S21" s="238"/>
      <c r="T21" s="241"/>
    </row>
    <row r="22" spans="1:20" s="4" customFormat="1">
      <c r="A22" s="7"/>
      <c r="B22" s="22"/>
      <c r="C22" s="21" t="s">
        <v>262</v>
      </c>
      <c r="D22" s="21"/>
      <c r="E22" s="21" t="s">
        <v>116</v>
      </c>
      <c r="F22" s="18" t="s">
        <v>154</v>
      </c>
      <c r="G22" s="29">
        <v>0.5</v>
      </c>
      <c r="H22" s="30" t="s">
        <v>154</v>
      </c>
      <c r="I22" s="29">
        <v>0.5</v>
      </c>
      <c r="J22" s="30" t="s">
        <v>154</v>
      </c>
      <c r="K22" s="29">
        <v>0.5</v>
      </c>
      <c r="L22" s="30" t="s">
        <v>154</v>
      </c>
      <c r="M22" s="29">
        <v>0.5</v>
      </c>
      <c r="N22" s="119"/>
      <c r="O22" s="120">
        <v>12</v>
      </c>
      <c r="P22" s="120"/>
      <c r="Q22" s="121"/>
      <c r="R22" s="235"/>
      <c r="S22" s="238"/>
      <c r="T22" s="241"/>
    </row>
    <row r="23" spans="1:20" s="4" customFormat="1">
      <c r="A23" s="7"/>
      <c r="B23" s="22"/>
      <c r="C23" s="21" t="s">
        <v>263</v>
      </c>
      <c r="D23" s="21"/>
      <c r="E23" s="21" t="s">
        <v>118</v>
      </c>
      <c r="F23" s="18" t="s">
        <v>154</v>
      </c>
      <c r="G23" s="29">
        <v>0.5</v>
      </c>
      <c r="H23" s="30" t="s">
        <v>154</v>
      </c>
      <c r="I23" s="29">
        <v>0.5</v>
      </c>
      <c r="J23" s="30" t="s">
        <v>154</v>
      </c>
      <c r="K23" s="29">
        <v>0.5</v>
      </c>
      <c r="L23" s="30" t="s">
        <v>154</v>
      </c>
      <c r="M23" s="29">
        <v>0.5</v>
      </c>
      <c r="N23" s="119"/>
      <c r="O23" s="120">
        <v>12</v>
      </c>
      <c r="P23" s="120"/>
      <c r="Q23" s="121"/>
      <c r="R23" s="235"/>
      <c r="S23" s="238"/>
      <c r="T23" s="241"/>
    </row>
    <row r="24" spans="1:20" s="4" customFormat="1" ht="43.15">
      <c r="A24" s="7"/>
      <c r="B24" s="22"/>
      <c r="C24" s="21" t="s">
        <v>264</v>
      </c>
      <c r="D24" s="21"/>
      <c r="E24" s="133" t="s">
        <v>220</v>
      </c>
      <c r="F24" s="18" t="s">
        <v>154</v>
      </c>
      <c r="G24" s="29">
        <v>1</v>
      </c>
      <c r="H24" s="30" t="s">
        <v>154</v>
      </c>
      <c r="I24" s="29">
        <v>1</v>
      </c>
      <c r="J24" s="30" t="s">
        <v>154</v>
      </c>
      <c r="K24" s="29">
        <v>1</v>
      </c>
      <c r="L24" s="30" t="s">
        <v>154</v>
      </c>
      <c r="M24" s="29">
        <v>1</v>
      </c>
      <c r="N24" s="119"/>
      <c r="O24" s="120">
        <v>10</v>
      </c>
      <c r="P24" s="120"/>
      <c r="Q24" s="121"/>
      <c r="R24" s="235"/>
      <c r="S24" s="238"/>
      <c r="T24" s="241"/>
    </row>
    <row r="25" spans="1:20" s="4" customFormat="1">
      <c r="A25" s="7"/>
      <c r="B25" s="22"/>
      <c r="C25" s="21" t="s">
        <v>265</v>
      </c>
      <c r="D25" s="21"/>
      <c r="E25" s="21" t="s">
        <v>122</v>
      </c>
      <c r="F25" s="18" t="s">
        <v>154</v>
      </c>
      <c r="G25" s="16">
        <v>2</v>
      </c>
      <c r="H25" s="30" t="s">
        <v>154</v>
      </c>
      <c r="I25" s="16">
        <v>2</v>
      </c>
      <c r="J25" s="30" t="s">
        <v>154</v>
      </c>
      <c r="K25" s="16">
        <v>2</v>
      </c>
      <c r="L25" s="30" t="s">
        <v>154</v>
      </c>
      <c r="M25" s="16">
        <v>2</v>
      </c>
      <c r="N25" s="119">
        <v>6</v>
      </c>
      <c r="O25" s="120">
        <v>10</v>
      </c>
      <c r="P25" s="120"/>
      <c r="Q25" s="121"/>
      <c r="R25" s="235"/>
      <c r="S25" s="238"/>
      <c r="T25" s="241"/>
    </row>
    <row r="26" spans="1:20" s="4" customFormat="1">
      <c r="A26" s="7"/>
      <c r="B26" s="22"/>
      <c r="C26" s="21" t="s">
        <v>266</v>
      </c>
      <c r="D26" s="21"/>
      <c r="E26" s="21" t="s">
        <v>124</v>
      </c>
      <c r="F26" s="18" t="s">
        <v>154</v>
      </c>
      <c r="G26" s="29">
        <v>0.5</v>
      </c>
      <c r="H26" s="30" t="s">
        <v>154</v>
      </c>
      <c r="I26" s="29">
        <v>0.5</v>
      </c>
      <c r="J26" s="30" t="s">
        <v>154</v>
      </c>
      <c r="K26" s="29">
        <v>0.5</v>
      </c>
      <c r="L26" s="30" t="s">
        <v>154</v>
      </c>
      <c r="M26" s="29">
        <v>0.5</v>
      </c>
      <c r="N26" s="119"/>
      <c r="O26" s="120">
        <v>10</v>
      </c>
      <c r="P26" s="120"/>
      <c r="Q26" s="121"/>
      <c r="R26" s="235"/>
      <c r="S26" s="238"/>
      <c r="T26" s="241"/>
    </row>
    <row r="27" spans="1:20" s="4" customFormat="1">
      <c r="A27" s="7"/>
      <c r="B27" s="112"/>
      <c r="C27" s="111" t="s">
        <v>267</v>
      </c>
      <c r="D27" s="111"/>
      <c r="E27" s="111" t="s">
        <v>225</v>
      </c>
      <c r="F27" s="108" t="s">
        <v>154</v>
      </c>
      <c r="G27" s="106">
        <v>3</v>
      </c>
      <c r="H27" s="107" t="s">
        <v>154</v>
      </c>
      <c r="I27" s="106">
        <v>3</v>
      </c>
      <c r="J27" s="107" t="s">
        <v>154</v>
      </c>
      <c r="K27" s="106">
        <v>3</v>
      </c>
      <c r="L27" s="107" t="s">
        <v>154</v>
      </c>
      <c r="M27" s="106">
        <v>3</v>
      </c>
      <c r="N27" s="123"/>
      <c r="O27" s="124">
        <v>21</v>
      </c>
      <c r="P27" s="124">
        <v>21</v>
      </c>
      <c r="Q27" s="125"/>
      <c r="R27" s="236"/>
      <c r="S27" s="239"/>
      <c r="T27" s="242"/>
    </row>
    <row r="28" spans="1:20" s="6" customFormat="1" ht="22.5" customHeight="1">
      <c r="A28" s="7" t="s">
        <v>70</v>
      </c>
      <c r="B28" s="1"/>
      <c r="C28" s="1"/>
      <c r="D28" s="1"/>
      <c r="E28" s="9" t="s">
        <v>137</v>
      </c>
      <c r="F28" s="9"/>
      <c r="G28" s="10">
        <f>SUM(G17:G27)</f>
        <v>16</v>
      </c>
      <c r="H28" s="10"/>
      <c r="I28" s="10">
        <f>SUM(I17:I27)</f>
        <v>16</v>
      </c>
      <c r="J28" s="10"/>
      <c r="K28" s="10">
        <f>SUM(K17:K27)</f>
        <v>16</v>
      </c>
      <c r="L28" s="10"/>
      <c r="M28" s="10">
        <f>SUM(M17:M27)</f>
        <v>16</v>
      </c>
      <c r="N28" s="129">
        <f>SUM(N18:N27)</f>
        <v>6</v>
      </c>
      <c r="O28" s="129">
        <f>SUM(O18:O27)</f>
        <v>75</v>
      </c>
      <c r="P28" s="129">
        <f>SUM(P18:P27)</f>
        <v>96</v>
      </c>
      <c r="Q28" s="129">
        <f>SUM(Q18:Q27)</f>
        <v>0</v>
      </c>
      <c r="R28" s="131" t="s">
        <v>138</v>
      </c>
      <c r="S28" s="1"/>
      <c r="T28" s="179"/>
    </row>
    <row r="29" spans="1:20" s="4" customFormat="1">
      <c r="A29" s="7" t="s">
        <v>70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5"/>
      <c r="O29" s="5"/>
      <c r="P29" s="5"/>
      <c r="Q29" s="5"/>
      <c r="R29" s="1"/>
      <c r="S29" s="1"/>
      <c r="T29" s="6"/>
    </row>
    <row r="30" spans="1:20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  <c r="R30" s="1"/>
      <c r="S30" s="1"/>
      <c r="T30" s="6"/>
    </row>
    <row r="31" spans="1:20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"/>
      <c r="O31" s="5"/>
      <c r="P31" s="5"/>
      <c r="Q31" s="5"/>
      <c r="R31" s="1"/>
      <c r="S31" s="1"/>
      <c r="T31" s="6"/>
    </row>
    <row r="32" spans="1:20" ht="19.350000000000001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  <c r="T32" s="6"/>
    </row>
    <row r="33" spans="2:20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2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2:20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2:20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2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2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2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2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2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2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2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2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2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2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2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2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R324" s="1"/>
      <c r="S324" s="1"/>
      <c r="T324" s="6"/>
    </row>
  </sheetData>
  <mergeCells count="15">
    <mergeCell ref="B3:E3"/>
    <mergeCell ref="N14:T14"/>
    <mergeCell ref="R15:T15"/>
    <mergeCell ref="R17:R27"/>
    <mergeCell ref="S17:S27"/>
    <mergeCell ref="T17:T27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AI341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3.14062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855468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5" s="94" customFormat="1">
      <c r="A1" s="7" t="s">
        <v>70</v>
      </c>
      <c r="B1" s="102" t="s">
        <v>70</v>
      </c>
      <c r="C1" s="102"/>
      <c r="D1" s="102"/>
      <c r="E1" s="102"/>
      <c r="F1" s="97" t="s">
        <v>70</v>
      </c>
      <c r="G1" s="97"/>
      <c r="H1" s="97"/>
      <c r="I1" s="97"/>
      <c r="J1" s="97"/>
      <c r="K1" s="97"/>
      <c r="L1" s="97"/>
      <c r="M1" s="97"/>
      <c r="N1" s="97"/>
      <c r="O1" s="97"/>
      <c r="P1" s="95" t="s">
        <v>70</v>
      </c>
      <c r="Q1" s="95" t="s">
        <v>70</v>
      </c>
      <c r="R1" s="95" t="s">
        <v>70</v>
      </c>
      <c r="S1" s="95" t="s">
        <v>70</v>
      </c>
      <c r="T1" s="95"/>
      <c r="U1" s="95"/>
      <c r="V1" s="95" t="s">
        <v>70</v>
      </c>
      <c r="W1" s="95"/>
      <c r="X1" s="95"/>
      <c r="Y1" s="101" t="s">
        <v>70</v>
      </c>
      <c r="Z1" s="95" t="s">
        <v>70</v>
      </c>
      <c r="AA1" s="96" t="s">
        <v>70</v>
      </c>
      <c r="AB1" s="100" t="s">
        <v>70</v>
      </c>
      <c r="AC1" s="99" t="s">
        <v>70</v>
      </c>
      <c r="AD1" s="98" t="s">
        <v>70</v>
      </c>
    </row>
    <row r="2" spans="1:35" s="64" customFormat="1" ht="15.6">
      <c r="A2" s="7" t="s">
        <v>70</v>
      </c>
      <c r="B2" s="63" t="s">
        <v>71</v>
      </c>
      <c r="C2" s="92"/>
      <c r="D2" s="92"/>
      <c r="E2" s="92"/>
      <c r="F2" s="93"/>
      <c r="G2" s="93"/>
      <c r="H2" s="61" t="s">
        <v>268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11" t="s">
        <v>73</v>
      </c>
      <c r="Z2" s="93"/>
      <c r="AA2" s="88"/>
      <c r="AB2" s="89"/>
      <c r="AC2" s="89"/>
      <c r="AD2" s="89"/>
      <c r="AE2" s="205"/>
      <c r="AF2" s="205"/>
      <c r="AG2" s="205"/>
      <c r="AH2" s="205"/>
      <c r="AI2" s="205"/>
    </row>
    <row r="3" spans="1:35" ht="15.6">
      <c r="A3" s="7" t="s">
        <v>70</v>
      </c>
      <c r="B3" s="62" t="s">
        <v>269</v>
      </c>
      <c r="C3" s="92"/>
      <c r="D3" s="92"/>
      <c r="E3" s="92"/>
      <c r="F3" s="91"/>
      <c r="G3" s="91"/>
      <c r="H3" s="61" t="s">
        <v>227</v>
      </c>
      <c r="I3" s="91"/>
      <c r="J3" s="91"/>
      <c r="K3" s="91"/>
      <c r="L3" s="91"/>
      <c r="M3" s="91"/>
      <c r="N3" s="91"/>
      <c r="O3" s="91"/>
      <c r="P3" s="88"/>
      <c r="Q3" s="88"/>
      <c r="R3" s="88"/>
      <c r="S3" s="88"/>
      <c r="T3" s="88"/>
      <c r="U3" s="88"/>
      <c r="V3" s="88"/>
      <c r="W3" s="88"/>
      <c r="X3" s="88"/>
      <c r="Y3" s="90" t="s">
        <v>77</v>
      </c>
      <c r="Z3" s="88"/>
      <c r="AA3" s="88"/>
      <c r="AB3" s="89"/>
      <c r="AC3" s="89"/>
      <c r="AD3" s="89"/>
    </row>
    <row r="4" spans="1:35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</row>
    <row r="5" spans="1:35" s="64" customFormat="1" ht="13.35" customHeight="1">
      <c r="A5" s="74" t="s">
        <v>70</v>
      </c>
      <c r="B5" s="81"/>
      <c r="C5" s="80" t="s">
        <v>228</v>
      </c>
      <c r="D5" s="79" t="s">
        <v>79</v>
      </c>
      <c r="E5" s="132"/>
      <c r="F5" s="219"/>
      <c r="G5" s="219"/>
      <c r="H5" s="246" t="s">
        <v>229</v>
      </c>
      <c r="I5" s="246"/>
      <c r="J5" s="246"/>
      <c r="K5" s="246"/>
      <c r="L5" s="246"/>
      <c r="M5" s="246"/>
      <c r="N5" s="246"/>
      <c r="O5" s="246"/>
      <c r="P5" s="113"/>
      <c r="Q5" s="113"/>
      <c r="R5" s="113"/>
      <c r="S5" s="113"/>
      <c r="T5" s="220"/>
      <c r="U5" s="220"/>
      <c r="V5" s="220"/>
      <c r="W5" s="220"/>
      <c r="X5" s="220"/>
      <c r="Y5" s="78" t="s">
        <v>81</v>
      </c>
      <c r="Z5" s="118" t="s">
        <v>82</v>
      </c>
      <c r="AA5" s="126" t="s">
        <v>83</v>
      </c>
      <c r="AB5" s="221"/>
      <c r="AC5" s="221"/>
      <c r="AD5" s="222"/>
      <c r="AE5" s="205"/>
      <c r="AF5" s="205"/>
      <c r="AG5" s="205"/>
      <c r="AH5" s="205"/>
      <c r="AI5" s="205"/>
    </row>
    <row r="6" spans="1:35" s="64" customFormat="1" ht="56.1" customHeight="1">
      <c r="A6" s="7" t="s">
        <v>70</v>
      </c>
      <c r="B6" s="87"/>
      <c r="C6" s="86"/>
      <c r="D6" s="206"/>
      <c r="E6" s="202" t="s">
        <v>84</v>
      </c>
      <c r="F6" s="202"/>
      <c r="G6" s="202"/>
      <c r="H6" s="251" t="s">
        <v>230</v>
      </c>
      <c r="I6" s="251"/>
      <c r="J6" s="251"/>
      <c r="K6" s="251"/>
      <c r="L6" s="251"/>
      <c r="M6" s="251"/>
      <c r="N6" s="251"/>
      <c r="O6" s="251"/>
      <c r="P6" s="207"/>
      <c r="Q6" s="207"/>
      <c r="R6" s="207"/>
      <c r="S6" s="207"/>
      <c r="T6" s="223"/>
      <c r="U6" s="223"/>
      <c r="V6" s="223"/>
      <c r="W6" s="223"/>
      <c r="X6" s="223"/>
      <c r="Y6" s="85"/>
      <c r="Z6" s="208"/>
      <c r="AA6" s="253" t="s">
        <v>86</v>
      </c>
      <c r="AB6" s="223"/>
      <c r="AC6" s="223"/>
      <c r="AD6" s="224"/>
      <c r="AE6" s="205"/>
      <c r="AF6" s="205"/>
      <c r="AG6" s="205"/>
      <c r="AH6" s="205"/>
      <c r="AI6" s="205"/>
    </row>
    <row r="7" spans="1:35" s="64" customFormat="1" ht="13.35" customHeight="1">
      <c r="A7" s="74" t="s">
        <v>70</v>
      </c>
      <c r="B7" s="73"/>
      <c r="C7" s="72" t="s">
        <v>231</v>
      </c>
      <c r="D7" s="71" t="s">
        <v>88</v>
      </c>
      <c r="E7" s="134"/>
      <c r="F7" s="225"/>
      <c r="G7" s="225"/>
      <c r="H7" s="250" t="s">
        <v>229</v>
      </c>
      <c r="I7" s="250"/>
      <c r="J7" s="250"/>
      <c r="K7" s="250"/>
      <c r="L7" s="250"/>
      <c r="M7" s="250"/>
      <c r="N7" s="250"/>
      <c r="O7" s="250"/>
      <c r="P7" s="114"/>
      <c r="Q7" s="114"/>
      <c r="R7" s="114"/>
      <c r="S7" s="114"/>
      <c r="T7" s="221"/>
      <c r="U7" s="221"/>
      <c r="V7" s="221"/>
      <c r="W7" s="221"/>
      <c r="X7" s="221"/>
      <c r="Y7" s="70" t="s">
        <v>81</v>
      </c>
      <c r="Z7" s="215"/>
      <c r="AA7" s="254"/>
      <c r="AB7" s="221"/>
      <c r="AC7" s="221"/>
      <c r="AD7" s="222"/>
      <c r="AE7" s="205"/>
      <c r="AF7" s="205"/>
      <c r="AG7" s="205"/>
      <c r="AH7" s="205"/>
      <c r="AI7" s="205"/>
    </row>
    <row r="8" spans="1:35" s="64" customFormat="1" ht="60" customHeight="1">
      <c r="A8" s="7" t="s">
        <v>70</v>
      </c>
      <c r="B8" s="84"/>
      <c r="C8" s="83"/>
      <c r="D8" s="209"/>
      <c r="E8" s="203" t="s">
        <v>89</v>
      </c>
      <c r="F8" s="203"/>
      <c r="G8" s="203"/>
      <c r="H8" s="252" t="s">
        <v>232</v>
      </c>
      <c r="I8" s="252"/>
      <c r="J8" s="252"/>
      <c r="K8" s="252"/>
      <c r="L8" s="252"/>
      <c r="M8" s="252"/>
      <c r="N8" s="252"/>
      <c r="O8" s="252"/>
      <c r="P8" s="210"/>
      <c r="Q8" s="210"/>
      <c r="R8" s="210"/>
      <c r="S8" s="210"/>
      <c r="T8" s="226"/>
      <c r="U8" s="226"/>
      <c r="V8" s="226"/>
      <c r="W8" s="226"/>
      <c r="X8" s="226"/>
      <c r="Y8" s="82"/>
      <c r="Z8" s="210"/>
      <c r="AA8" s="254"/>
      <c r="AB8" s="226"/>
      <c r="AC8" s="226"/>
      <c r="AD8" s="227"/>
      <c r="AE8" s="205"/>
      <c r="AF8" s="205"/>
      <c r="AG8" s="205"/>
      <c r="AH8" s="205"/>
      <c r="AI8" s="205"/>
    </row>
    <row r="9" spans="1:35" s="64" customFormat="1" ht="13.35" customHeight="1">
      <c r="A9" s="74" t="s">
        <v>70</v>
      </c>
      <c r="B9" s="81"/>
      <c r="C9" s="80" t="s">
        <v>233</v>
      </c>
      <c r="D9" s="79" t="s">
        <v>92</v>
      </c>
      <c r="E9" s="132"/>
      <c r="F9" s="219"/>
      <c r="G9" s="219"/>
      <c r="H9" s="246" t="s">
        <v>172</v>
      </c>
      <c r="I9" s="246"/>
      <c r="J9" s="246"/>
      <c r="K9" s="246"/>
      <c r="L9" s="246"/>
      <c r="M9" s="246"/>
      <c r="N9" s="246"/>
      <c r="O9" s="246"/>
      <c r="P9" s="113"/>
      <c r="Q9" s="113"/>
      <c r="R9" s="113"/>
      <c r="S9" s="113"/>
      <c r="T9" s="220"/>
      <c r="U9" s="220"/>
      <c r="V9" s="220"/>
      <c r="W9" s="220"/>
      <c r="X9" s="220"/>
      <c r="Y9" s="78" t="s">
        <v>81</v>
      </c>
      <c r="Z9" s="216"/>
      <c r="AA9" s="254"/>
      <c r="AB9" s="221"/>
      <c r="AC9" s="221"/>
      <c r="AD9" s="222"/>
      <c r="AE9" s="205"/>
      <c r="AF9" s="205"/>
      <c r="AG9" s="205"/>
      <c r="AH9" s="205"/>
      <c r="AI9" s="205"/>
    </row>
    <row r="10" spans="1:35" s="66" customFormat="1" ht="51" customHeight="1">
      <c r="A10" s="7" t="s">
        <v>70</v>
      </c>
      <c r="B10" s="77"/>
      <c r="C10" s="76"/>
      <c r="D10" s="204"/>
      <c r="E10" s="204" t="s">
        <v>177</v>
      </c>
      <c r="F10" s="204"/>
      <c r="G10" s="204"/>
      <c r="H10" s="265" t="s">
        <v>234</v>
      </c>
      <c r="I10" s="265"/>
      <c r="J10" s="265"/>
      <c r="K10" s="265"/>
      <c r="L10" s="265"/>
      <c r="M10" s="265"/>
      <c r="N10" s="265"/>
      <c r="O10" s="265"/>
      <c r="P10" s="207"/>
      <c r="Q10" s="207"/>
      <c r="R10" s="207"/>
      <c r="S10" s="207"/>
      <c r="T10" s="204"/>
      <c r="U10" s="204"/>
      <c r="V10" s="204"/>
      <c r="W10" s="204"/>
      <c r="X10" s="204"/>
      <c r="Y10" s="75"/>
      <c r="Z10" s="217"/>
      <c r="AA10" s="254"/>
      <c r="AB10" s="203"/>
      <c r="AC10" s="203"/>
      <c r="AD10" s="228"/>
      <c r="AE10" s="229"/>
      <c r="AF10" s="229"/>
      <c r="AG10" s="229"/>
      <c r="AH10" s="229"/>
      <c r="AI10" s="229"/>
    </row>
    <row r="11" spans="1:35" s="64" customFormat="1" ht="13.35" customHeight="1">
      <c r="A11" s="74" t="s">
        <v>70</v>
      </c>
      <c r="B11" s="73"/>
      <c r="C11" s="72" t="s">
        <v>235</v>
      </c>
      <c r="D11" s="71" t="s">
        <v>180</v>
      </c>
      <c r="E11" s="134"/>
      <c r="F11" s="225"/>
      <c r="G11" s="225"/>
      <c r="H11" s="250" t="s">
        <v>172</v>
      </c>
      <c r="I11" s="250"/>
      <c r="J11" s="250"/>
      <c r="K11" s="250"/>
      <c r="L11" s="250"/>
      <c r="M11" s="250"/>
      <c r="N11" s="250"/>
      <c r="O11" s="250"/>
      <c r="P11" s="114"/>
      <c r="Q11" s="114"/>
      <c r="R11" s="114"/>
      <c r="S11" s="114"/>
      <c r="T11" s="221"/>
      <c r="U11" s="221"/>
      <c r="V11" s="221"/>
      <c r="W11" s="221"/>
      <c r="X11" s="221"/>
      <c r="Y11" s="70" t="s">
        <v>81</v>
      </c>
      <c r="Z11" s="215"/>
      <c r="AA11" s="254"/>
      <c r="AB11" s="221"/>
      <c r="AC11" s="221"/>
      <c r="AD11" s="222"/>
      <c r="AE11" s="205"/>
      <c r="AF11" s="205"/>
      <c r="AG11" s="205"/>
      <c r="AH11" s="205"/>
      <c r="AI11" s="205"/>
    </row>
    <row r="12" spans="1:35" s="66" customFormat="1" ht="72" customHeight="1">
      <c r="A12" s="7" t="s">
        <v>70</v>
      </c>
      <c r="B12" s="69"/>
      <c r="C12" s="68"/>
      <c r="D12" s="203"/>
      <c r="E12" s="203" t="s">
        <v>181</v>
      </c>
      <c r="F12" s="203"/>
      <c r="G12" s="203"/>
      <c r="H12" s="252" t="s">
        <v>270</v>
      </c>
      <c r="I12" s="252"/>
      <c r="J12" s="252"/>
      <c r="K12" s="252"/>
      <c r="L12" s="252"/>
      <c r="M12" s="252"/>
      <c r="N12" s="252"/>
      <c r="O12" s="252"/>
      <c r="P12" s="210"/>
      <c r="Q12" s="210"/>
      <c r="R12" s="210"/>
      <c r="S12" s="210"/>
      <c r="T12" s="203"/>
      <c r="U12" s="203"/>
      <c r="V12" s="203"/>
      <c r="W12" s="203"/>
      <c r="X12" s="203"/>
      <c r="Y12" s="67"/>
      <c r="Z12" s="218"/>
      <c r="AA12" s="255"/>
      <c r="AB12" s="203"/>
      <c r="AC12" s="203"/>
      <c r="AD12" s="228"/>
      <c r="AE12" s="229"/>
      <c r="AF12" s="229"/>
      <c r="AG12" s="229"/>
      <c r="AH12" s="229"/>
      <c r="AI12" s="229"/>
    </row>
    <row r="13" spans="1:35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</row>
    <row r="14" spans="1:35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66" t="s">
        <v>95</v>
      </c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8"/>
    </row>
    <row r="15" spans="1:35" ht="15.6">
      <c r="A15" s="7" t="s">
        <v>70</v>
      </c>
      <c r="B15" s="62" t="s">
        <v>269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97</v>
      </c>
      <c r="Q15" s="58"/>
      <c r="R15" s="58"/>
      <c r="S15" s="57"/>
      <c r="T15" s="269" t="s">
        <v>271</v>
      </c>
      <c r="U15" s="270"/>
      <c r="V15" s="270"/>
      <c r="W15" s="270"/>
      <c r="X15" s="271"/>
      <c r="Y15" s="272" t="s">
        <v>98</v>
      </c>
      <c r="Z15" s="273"/>
      <c r="AA15" s="274"/>
      <c r="AB15" s="273" t="s">
        <v>272</v>
      </c>
      <c r="AC15" s="273"/>
      <c r="AD15" s="274"/>
      <c r="AI15"/>
    </row>
    <row r="16" spans="1:35" s="6" customFormat="1" ht="22.5" customHeight="1">
      <c r="A16" s="7" t="s">
        <v>70</v>
      </c>
      <c r="B16" s="56" t="s">
        <v>99</v>
      </c>
      <c r="C16" s="55"/>
      <c r="D16" s="55"/>
      <c r="E16" s="54"/>
      <c r="F16" s="53" t="s">
        <v>273</v>
      </c>
      <c r="G16" s="52" t="s">
        <v>274</v>
      </c>
      <c r="H16" s="51" t="s">
        <v>78</v>
      </c>
      <c r="I16" s="50" t="s">
        <v>100</v>
      </c>
      <c r="J16" s="51" t="s">
        <v>87</v>
      </c>
      <c r="K16" s="50" t="s">
        <v>100</v>
      </c>
      <c r="L16" s="51" t="s">
        <v>91</v>
      </c>
      <c r="M16" s="50" t="s">
        <v>100</v>
      </c>
      <c r="N16" s="51" t="s">
        <v>93</v>
      </c>
      <c r="O16" s="50" t="s">
        <v>100</v>
      </c>
      <c r="P16" s="49" t="s">
        <v>101</v>
      </c>
      <c r="Q16" s="49" t="s">
        <v>102</v>
      </c>
      <c r="R16" s="49" t="s">
        <v>103</v>
      </c>
      <c r="S16" s="48" t="s">
        <v>104</v>
      </c>
      <c r="T16" s="47" t="s">
        <v>275</v>
      </c>
      <c r="U16" s="46" t="s">
        <v>276</v>
      </c>
      <c r="V16" s="45" t="s">
        <v>277</v>
      </c>
      <c r="W16" s="44" t="s">
        <v>278</v>
      </c>
      <c r="X16" s="44" t="s">
        <v>279</v>
      </c>
      <c r="Y16" s="43" t="s">
        <v>105</v>
      </c>
      <c r="Z16" s="42" t="s">
        <v>106</v>
      </c>
      <c r="AA16" s="41" t="s">
        <v>107</v>
      </c>
      <c r="AB16" s="42" t="s">
        <v>105</v>
      </c>
      <c r="AC16" s="42" t="s">
        <v>106</v>
      </c>
      <c r="AD16" s="41" t="s">
        <v>107</v>
      </c>
    </row>
    <row r="17" spans="1:32" s="4" customFormat="1" ht="15.6" customHeight="1">
      <c r="A17" s="7" t="s">
        <v>70</v>
      </c>
      <c r="B17" s="37"/>
      <c r="C17" s="36" t="s">
        <v>108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15"/>
      <c r="Q17" s="28"/>
      <c r="R17" s="28"/>
      <c r="S17" s="27"/>
      <c r="T17" s="25"/>
      <c r="U17" s="26"/>
      <c r="V17" s="25"/>
      <c r="W17" s="24"/>
      <c r="X17" s="26"/>
      <c r="Y17" s="234" t="s">
        <v>109</v>
      </c>
      <c r="Z17" s="275" t="s">
        <v>110</v>
      </c>
      <c r="AA17" s="240">
        <v>1</v>
      </c>
      <c r="AB17" s="24"/>
      <c r="AC17" s="24"/>
      <c r="AD17" s="23"/>
      <c r="AF17"/>
    </row>
    <row r="18" spans="1:32" s="4" customFormat="1" ht="32.1" customHeight="1">
      <c r="A18" s="7" t="s">
        <v>70</v>
      </c>
      <c r="B18" s="37"/>
      <c r="C18" s="35" t="s">
        <v>280</v>
      </c>
      <c r="D18" s="40"/>
      <c r="E18" s="141" t="s">
        <v>281</v>
      </c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119"/>
      <c r="Q18" s="120"/>
      <c r="R18" s="120"/>
      <c r="S18" s="121"/>
      <c r="T18" s="25"/>
      <c r="U18" s="26"/>
      <c r="V18" s="25"/>
      <c r="W18" s="24"/>
      <c r="X18" s="26"/>
      <c r="Y18" s="235"/>
      <c r="Z18" s="276"/>
      <c r="AA18" s="241"/>
      <c r="AB18" s="24"/>
      <c r="AC18" s="24"/>
      <c r="AD18" s="23"/>
      <c r="AF18"/>
    </row>
    <row r="19" spans="1:32" s="4" customFormat="1">
      <c r="A19" s="7" t="s">
        <v>70</v>
      </c>
      <c r="B19" s="37"/>
      <c r="C19" s="35"/>
      <c r="D19" s="35"/>
      <c r="E19" s="38" t="s">
        <v>113</v>
      </c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19"/>
      <c r="Q19" s="120"/>
      <c r="R19" s="120"/>
      <c r="S19" s="121"/>
      <c r="T19" s="25"/>
      <c r="U19" s="26"/>
      <c r="V19" s="25"/>
      <c r="W19" s="24"/>
      <c r="X19" s="26"/>
      <c r="Y19" s="235"/>
      <c r="Z19" s="276"/>
      <c r="AA19" s="241"/>
      <c r="AB19" s="24"/>
      <c r="AC19" s="24"/>
      <c r="AD19" s="23"/>
      <c r="AF19" s="1"/>
    </row>
    <row r="20" spans="1:32" s="4" customFormat="1">
      <c r="A20" s="7" t="s">
        <v>70</v>
      </c>
      <c r="B20" s="37"/>
      <c r="C20" s="36" t="s">
        <v>114</v>
      </c>
      <c r="D20" s="35"/>
      <c r="E20" s="34"/>
      <c r="F20" s="33"/>
      <c r="G20" s="32"/>
      <c r="H20" s="25"/>
      <c r="I20" s="127"/>
      <c r="J20" s="128"/>
      <c r="K20" s="127"/>
      <c r="L20" s="128"/>
      <c r="M20" s="127"/>
      <c r="N20" s="128"/>
      <c r="O20" s="127"/>
      <c r="P20" s="115"/>
      <c r="Q20" s="28"/>
      <c r="R20" s="28"/>
      <c r="S20" s="27"/>
      <c r="T20" s="25"/>
      <c r="U20" s="26"/>
      <c r="V20" s="25"/>
      <c r="W20" s="24"/>
      <c r="X20" s="26"/>
      <c r="Y20" s="235"/>
      <c r="Z20" s="276"/>
      <c r="AA20" s="241"/>
      <c r="AB20" s="24"/>
      <c r="AC20" s="24"/>
      <c r="AD20" s="23"/>
      <c r="AF20" s="1"/>
    </row>
    <row r="21" spans="1:32" s="4" customFormat="1">
      <c r="A21" s="7"/>
      <c r="B21" s="22"/>
      <c r="C21" s="21" t="s">
        <v>240</v>
      </c>
      <c r="D21" s="21"/>
      <c r="E21" s="21" t="s">
        <v>116</v>
      </c>
      <c r="F21" s="20" t="s">
        <v>282</v>
      </c>
      <c r="G21" s="19"/>
      <c r="H21" s="18"/>
      <c r="I21" s="16"/>
      <c r="J21" s="17"/>
      <c r="K21" s="16"/>
      <c r="L21" s="17"/>
      <c r="M21" s="16"/>
      <c r="N21" s="17"/>
      <c r="O21" s="16"/>
      <c r="P21" s="119"/>
      <c r="Q21" s="120"/>
      <c r="R21" s="120"/>
      <c r="S21" s="121"/>
      <c r="T21" s="14"/>
      <c r="U21" s="15"/>
      <c r="V21" s="14"/>
      <c r="W21" s="13"/>
      <c r="X21" s="15"/>
      <c r="Y21" s="235"/>
      <c r="Z21" s="276"/>
      <c r="AA21" s="241"/>
      <c r="AB21" s="13"/>
      <c r="AC21" s="13"/>
      <c r="AD21" s="12"/>
      <c r="AF21" s="1"/>
    </row>
    <row r="22" spans="1:32" s="4" customFormat="1">
      <c r="A22" s="7"/>
      <c r="B22" s="22"/>
      <c r="C22" s="21" t="s">
        <v>241</v>
      </c>
      <c r="D22" s="21"/>
      <c r="E22" s="21" t="s">
        <v>118</v>
      </c>
      <c r="F22" s="20"/>
      <c r="G22" s="19"/>
      <c r="H22" s="18"/>
      <c r="I22" s="16"/>
      <c r="J22" s="17"/>
      <c r="K22" s="16"/>
      <c r="L22" s="17"/>
      <c r="M22" s="16"/>
      <c r="N22" s="17"/>
      <c r="O22" s="16"/>
      <c r="P22" s="119"/>
      <c r="Q22" s="120"/>
      <c r="R22" s="120"/>
      <c r="S22" s="121"/>
      <c r="T22" s="14"/>
      <c r="U22" s="15"/>
      <c r="V22" s="14"/>
      <c r="W22" s="13"/>
      <c r="X22" s="15"/>
      <c r="Y22" s="235"/>
      <c r="Z22" s="276"/>
      <c r="AA22" s="241"/>
      <c r="AB22" s="13"/>
      <c r="AC22" s="13"/>
      <c r="AD22" s="12"/>
      <c r="AF22" s="1"/>
    </row>
    <row r="23" spans="1:32" s="4" customFormat="1" ht="28.9">
      <c r="A23" s="7"/>
      <c r="B23" s="22"/>
      <c r="C23" s="21" t="s">
        <v>242</v>
      </c>
      <c r="D23" s="21"/>
      <c r="E23" s="133" t="s">
        <v>283</v>
      </c>
      <c r="F23" s="20"/>
      <c r="G23" s="19"/>
      <c r="H23" s="18"/>
      <c r="I23" s="16"/>
      <c r="J23" s="17"/>
      <c r="K23" s="16"/>
      <c r="L23" s="17"/>
      <c r="M23" s="16"/>
      <c r="N23" s="17"/>
      <c r="O23" s="16"/>
      <c r="P23" s="119"/>
      <c r="Q23" s="120"/>
      <c r="R23" s="120"/>
      <c r="S23" s="121"/>
      <c r="T23" s="14"/>
      <c r="U23" s="15"/>
      <c r="V23" s="14"/>
      <c r="W23" s="13"/>
      <c r="X23" s="15"/>
      <c r="Y23" s="235"/>
      <c r="Z23" s="276"/>
      <c r="AA23" s="241"/>
      <c r="AB23" s="13"/>
      <c r="AC23" s="13"/>
      <c r="AD23" s="12"/>
      <c r="AF23" s="1"/>
    </row>
    <row r="24" spans="1:32" s="4" customFormat="1">
      <c r="A24" s="7"/>
      <c r="B24" s="22"/>
      <c r="C24" s="21" t="s">
        <v>243</v>
      </c>
      <c r="D24" s="21"/>
      <c r="E24" s="21" t="s">
        <v>122</v>
      </c>
      <c r="F24" s="20"/>
      <c r="G24" s="19"/>
      <c r="H24" s="18"/>
      <c r="I24" s="16"/>
      <c r="J24" s="17"/>
      <c r="K24" s="16"/>
      <c r="L24" s="17"/>
      <c r="M24" s="16"/>
      <c r="N24" s="17"/>
      <c r="O24" s="16"/>
      <c r="P24" s="119"/>
      <c r="Q24" s="120"/>
      <c r="R24" s="120"/>
      <c r="S24" s="121"/>
      <c r="T24" s="14"/>
      <c r="U24" s="15"/>
      <c r="V24" s="14"/>
      <c r="W24" s="13"/>
      <c r="X24" s="15"/>
      <c r="Y24" s="235"/>
      <c r="Z24" s="276"/>
      <c r="AA24" s="241"/>
      <c r="AB24" s="13"/>
      <c r="AC24" s="13"/>
      <c r="AD24" s="12"/>
      <c r="AF24" s="1"/>
    </row>
    <row r="25" spans="1:32" s="4" customFormat="1">
      <c r="A25" s="7"/>
      <c r="B25" s="22"/>
      <c r="C25" s="21" t="s">
        <v>284</v>
      </c>
      <c r="D25" s="21"/>
      <c r="E25" s="21" t="s">
        <v>124</v>
      </c>
      <c r="F25" s="20"/>
      <c r="G25" s="19"/>
      <c r="H25" s="18"/>
      <c r="I25" s="16"/>
      <c r="J25" s="17"/>
      <c r="K25" s="16"/>
      <c r="L25" s="17"/>
      <c r="M25" s="16"/>
      <c r="N25" s="17"/>
      <c r="O25" s="16"/>
      <c r="P25" s="119"/>
      <c r="Q25" s="120"/>
      <c r="R25" s="120"/>
      <c r="S25" s="121"/>
      <c r="T25" s="14"/>
      <c r="U25" s="15"/>
      <c r="V25" s="14"/>
      <c r="W25" s="13"/>
      <c r="X25" s="15"/>
      <c r="Y25" s="235"/>
      <c r="Z25" s="276"/>
      <c r="AA25" s="241"/>
      <c r="AB25" s="13"/>
      <c r="AC25" s="13"/>
      <c r="AD25" s="12"/>
      <c r="AF25" s="1"/>
    </row>
    <row r="26" spans="1:32" s="4" customFormat="1">
      <c r="A26" s="7"/>
      <c r="B26" s="22"/>
      <c r="C26" s="21" t="s">
        <v>244</v>
      </c>
      <c r="D26" s="21"/>
      <c r="E26" s="21" t="s">
        <v>245</v>
      </c>
      <c r="F26" s="20"/>
      <c r="G26" s="19"/>
      <c r="H26" s="18"/>
      <c r="I26" s="16"/>
      <c r="J26" s="17"/>
      <c r="K26" s="16"/>
      <c r="L26" s="17"/>
      <c r="M26" s="16"/>
      <c r="N26" s="17"/>
      <c r="O26" s="16"/>
      <c r="P26" s="119"/>
      <c r="Q26" s="120"/>
      <c r="R26" s="120"/>
      <c r="S26" s="121"/>
      <c r="T26" s="14"/>
      <c r="U26" s="15"/>
      <c r="V26" s="14"/>
      <c r="W26" s="13"/>
      <c r="X26" s="15"/>
      <c r="Y26" s="235"/>
      <c r="Z26" s="276"/>
      <c r="AA26" s="241"/>
      <c r="AB26" s="13"/>
      <c r="AC26" s="13"/>
      <c r="AD26" s="12"/>
      <c r="AF26" s="1"/>
    </row>
    <row r="27" spans="1:32" s="4" customFormat="1">
      <c r="A27" s="7"/>
      <c r="B27" s="22"/>
      <c r="C27" s="21" t="s">
        <v>246</v>
      </c>
      <c r="D27" s="21"/>
      <c r="E27" s="21" t="s">
        <v>247</v>
      </c>
      <c r="F27" s="20"/>
      <c r="G27" s="19"/>
      <c r="H27" s="18"/>
      <c r="I27" s="16"/>
      <c r="J27" s="17"/>
      <c r="K27" s="16"/>
      <c r="L27" s="17"/>
      <c r="M27" s="16"/>
      <c r="N27" s="17"/>
      <c r="O27" s="16"/>
      <c r="P27" s="119"/>
      <c r="Q27" s="120"/>
      <c r="R27" s="120"/>
      <c r="S27" s="121"/>
      <c r="T27" s="14"/>
      <c r="U27" s="15"/>
      <c r="V27" s="14"/>
      <c r="W27" s="13"/>
      <c r="X27" s="15"/>
      <c r="Y27" s="235"/>
      <c r="Z27" s="276"/>
      <c r="AA27" s="241"/>
      <c r="AB27" s="13"/>
      <c r="AC27" s="13"/>
      <c r="AD27" s="12"/>
      <c r="AF27" s="1"/>
    </row>
    <row r="28" spans="1:32" s="4" customFormat="1">
      <c r="A28" s="7"/>
      <c r="B28" s="22"/>
      <c r="C28" s="21" t="s">
        <v>248</v>
      </c>
      <c r="D28" s="21"/>
      <c r="E28" s="21" t="s">
        <v>285</v>
      </c>
      <c r="F28" s="20"/>
      <c r="G28" s="19"/>
      <c r="H28" s="18"/>
      <c r="I28" s="16"/>
      <c r="J28" s="17"/>
      <c r="K28" s="16"/>
      <c r="L28" s="17"/>
      <c r="M28" s="16"/>
      <c r="N28" s="17"/>
      <c r="O28" s="16"/>
      <c r="P28" s="119"/>
      <c r="Q28" s="120"/>
      <c r="R28" s="120"/>
      <c r="S28" s="121"/>
      <c r="T28" s="14"/>
      <c r="U28" s="15"/>
      <c r="V28" s="14"/>
      <c r="W28" s="13"/>
      <c r="X28" s="15"/>
      <c r="Y28" s="235"/>
      <c r="Z28" s="276"/>
      <c r="AA28" s="241"/>
      <c r="AB28" s="13"/>
      <c r="AC28" s="13"/>
      <c r="AD28" s="12"/>
      <c r="AF28" s="1"/>
    </row>
    <row r="29" spans="1:32" s="4" customFormat="1">
      <c r="A29" s="7"/>
      <c r="B29" s="22"/>
      <c r="C29" s="21" t="s">
        <v>286</v>
      </c>
      <c r="D29" s="21"/>
      <c r="E29" s="21" t="s">
        <v>225</v>
      </c>
      <c r="F29" s="20"/>
      <c r="G29" s="19"/>
      <c r="H29" s="18"/>
      <c r="I29" s="16"/>
      <c r="J29" s="17"/>
      <c r="K29" s="16"/>
      <c r="L29" s="17"/>
      <c r="M29" s="16"/>
      <c r="N29" s="17"/>
      <c r="O29" s="16"/>
      <c r="P29" s="119"/>
      <c r="Q29" s="120"/>
      <c r="R29" s="120"/>
      <c r="S29" s="121"/>
      <c r="T29" s="14"/>
      <c r="U29" s="15"/>
      <c r="V29" s="14"/>
      <c r="W29" s="13"/>
      <c r="X29" s="15"/>
      <c r="Y29" s="235"/>
      <c r="Z29" s="276"/>
      <c r="AA29" s="241"/>
      <c r="AB29" s="13"/>
      <c r="AC29" s="13"/>
      <c r="AD29" s="12"/>
      <c r="AF29" s="1"/>
    </row>
    <row r="30" spans="1:32" s="4" customFormat="1">
      <c r="A30" s="7"/>
      <c r="B30" s="112"/>
      <c r="C30" s="111" t="s">
        <v>287</v>
      </c>
      <c r="D30" s="111"/>
      <c r="E30" s="111" t="s">
        <v>252</v>
      </c>
      <c r="F30" s="110"/>
      <c r="G30" s="109"/>
      <c r="H30" s="108"/>
      <c r="I30" s="106"/>
      <c r="J30" s="107"/>
      <c r="K30" s="106"/>
      <c r="L30" s="107"/>
      <c r="M30" s="106"/>
      <c r="N30" s="107"/>
      <c r="O30" s="106"/>
      <c r="P30" s="123"/>
      <c r="Q30" s="124"/>
      <c r="R30" s="124"/>
      <c r="S30" s="125"/>
      <c r="T30" s="104"/>
      <c r="U30" s="105"/>
      <c r="V30" s="104"/>
      <c r="W30" s="103"/>
      <c r="X30" s="105"/>
      <c r="Y30" s="236"/>
      <c r="Z30" s="277"/>
      <c r="AA30" s="242"/>
      <c r="AB30" s="13"/>
      <c r="AC30" s="13"/>
      <c r="AD30" s="12"/>
      <c r="AF30" s="1"/>
    </row>
    <row r="31" spans="1:32" s="6" customFormat="1" ht="22.5" customHeight="1">
      <c r="A31" s="7" t="s">
        <v>70</v>
      </c>
      <c r="B31" s="1"/>
      <c r="C31" s="1"/>
      <c r="D31" s="1"/>
      <c r="E31" s="9" t="s">
        <v>137</v>
      </c>
      <c r="F31" s="1"/>
      <c r="G31" s="1"/>
      <c r="H31" s="9"/>
      <c r="I31" s="10">
        <f>SUM(I17:I30)</f>
        <v>0</v>
      </c>
      <c r="J31" s="10"/>
      <c r="K31" s="10">
        <f>SUM(K17:K30)</f>
        <v>0</v>
      </c>
      <c r="L31" s="10"/>
      <c r="M31" s="10">
        <f>SUM(M17:M30)</f>
        <v>0</v>
      </c>
      <c r="N31" s="10"/>
      <c r="O31" s="10">
        <f>SUM(O17:O30)</f>
        <v>0</v>
      </c>
      <c r="P31" s="129">
        <f>SUM(P18:P30)</f>
        <v>0</v>
      </c>
      <c r="Q31" s="129">
        <f>SUM(Q18:Q30)</f>
        <v>0</v>
      </c>
      <c r="R31" s="129">
        <f>SUM(R18:R30)</f>
        <v>0</v>
      </c>
      <c r="S31" s="129">
        <f>SUM(S18:S30)</f>
        <v>0</v>
      </c>
      <c r="T31" s="130"/>
      <c r="U31" s="130"/>
      <c r="V31" s="130"/>
      <c r="W31" s="130"/>
      <c r="X31" s="130"/>
      <c r="Y31" s="131" t="s">
        <v>138</v>
      </c>
      <c r="Z31" s="1"/>
      <c r="AB31" s="1"/>
      <c r="AC31" s="1"/>
      <c r="AD31" s="1"/>
    </row>
    <row r="32" spans="1:32" s="4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1"/>
      <c r="W32" s="1"/>
      <c r="X32" s="1"/>
      <c r="Y32" s="1"/>
      <c r="Z32" s="1"/>
      <c r="AA32" s="6"/>
      <c r="AB32" s="1"/>
      <c r="AC32" s="1"/>
      <c r="AD32" s="1"/>
    </row>
    <row r="33" spans="1:30" s="4" customFormat="1" ht="18" customHeight="1">
      <c r="A33" s="7" t="s">
        <v>70</v>
      </c>
      <c r="B33" s="1"/>
      <c r="C33" s="1"/>
      <c r="D33" s="1"/>
      <c r="E33" s="1"/>
      <c r="F33" s="1"/>
      <c r="G33" s="1"/>
      <c r="X33" s="1"/>
      <c r="Y33" s="1"/>
      <c r="Z33" s="1"/>
      <c r="AA33" s="6"/>
      <c r="AB33" s="1"/>
      <c r="AC33" s="1"/>
      <c r="AD33" s="1"/>
    </row>
    <row r="34" spans="1:30" s="4" customFormat="1" ht="24" customHeight="1">
      <c r="A34" s="7" t="s">
        <v>70</v>
      </c>
      <c r="B34" s="1"/>
      <c r="C34" s="1"/>
      <c r="D34" s="1"/>
      <c r="E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1"/>
      <c r="W35" s="1"/>
      <c r="X35" s="1"/>
      <c r="Y35" s="1"/>
      <c r="Z35" s="1"/>
      <c r="AA35" s="6"/>
      <c r="AB35" s="1"/>
      <c r="AC35" s="1"/>
      <c r="AD35" s="1"/>
    </row>
    <row r="36" spans="1:3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 s="8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6:27" s="1" customFormat="1" ht="19.350000000000001" customHeight="1">
      <c r="P49" s="5"/>
      <c r="Q49" s="5"/>
      <c r="R49" s="5"/>
      <c r="S49" s="5"/>
      <c r="AA49" s="6"/>
    </row>
    <row r="50" spans="16:27" s="1" customFormat="1">
      <c r="P50" s="5"/>
      <c r="Q50" s="5"/>
      <c r="R50" s="5"/>
      <c r="S50" s="5"/>
      <c r="AA50" s="6"/>
    </row>
    <row r="51" spans="16:27" s="1" customFormat="1">
      <c r="P51" s="5"/>
      <c r="Q51" s="5"/>
      <c r="R51" s="5"/>
      <c r="S51" s="5"/>
      <c r="AA51" s="6"/>
    </row>
    <row r="52" spans="16:27" s="1" customFormat="1">
      <c r="P52" s="5"/>
      <c r="Q52" s="5"/>
      <c r="R52" s="5"/>
      <c r="S52" s="5"/>
      <c r="AA52" s="6"/>
    </row>
    <row r="53" spans="16:27" s="1" customFormat="1">
      <c r="P53" s="5"/>
      <c r="Q53" s="5"/>
      <c r="R53" s="5"/>
      <c r="S53" s="5"/>
      <c r="AA53" s="6"/>
    </row>
    <row r="54" spans="16:27" s="1" customFormat="1">
      <c r="P54" s="5"/>
      <c r="Q54" s="5"/>
      <c r="R54" s="5"/>
      <c r="S54" s="5"/>
      <c r="AA54" s="6"/>
    </row>
    <row r="55" spans="16:27" s="1" customFormat="1">
      <c r="P55" s="5"/>
      <c r="Q55" s="5"/>
      <c r="R55" s="5"/>
      <c r="S55" s="5"/>
      <c r="AA55" s="6"/>
    </row>
    <row r="56" spans="16:27" s="1" customFormat="1">
      <c r="P56" s="5"/>
      <c r="Q56" s="5"/>
      <c r="R56" s="5"/>
      <c r="S56" s="5"/>
      <c r="AA56" s="6"/>
    </row>
    <row r="57" spans="16:27" s="1" customFormat="1">
      <c r="P57" s="5"/>
      <c r="Q57" s="5"/>
      <c r="R57" s="5"/>
      <c r="S57" s="5"/>
      <c r="AA57" s="6"/>
    </row>
    <row r="58" spans="16:27" s="1" customFormat="1">
      <c r="P58" s="5"/>
      <c r="Q58" s="5"/>
      <c r="R58" s="5"/>
      <c r="S58" s="5"/>
      <c r="AA58" s="6"/>
    </row>
    <row r="59" spans="16:27" s="1" customFormat="1">
      <c r="P59" s="5"/>
      <c r="Q59" s="5"/>
      <c r="R59" s="5"/>
      <c r="S59" s="5"/>
      <c r="AA59" s="6"/>
    </row>
    <row r="60" spans="16:27" s="1" customFormat="1">
      <c r="P60" s="5"/>
      <c r="Q60" s="5"/>
      <c r="R60" s="5"/>
      <c r="S60" s="5"/>
      <c r="AA60" s="6"/>
    </row>
    <row r="61" spans="16:27" s="1" customFormat="1">
      <c r="P61" s="5"/>
      <c r="Q61" s="5"/>
      <c r="R61" s="5"/>
      <c r="S61" s="5"/>
      <c r="AA61" s="6"/>
    </row>
    <row r="62" spans="16:27" s="1" customFormat="1">
      <c r="P62" s="5"/>
      <c r="Q62" s="5"/>
      <c r="R62" s="5"/>
      <c r="S62" s="5"/>
      <c r="AA62" s="6"/>
    </row>
    <row r="63" spans="16:27" s="1" customFormat="1">
      <c r="P63" s="5"/>
      <c r="Q63" s="5"/>
      <c r="R63" s="5"/>
      <c r="S63" s="5"/>
      <c r="AA63" s="6"/>
    </row>
    <row r="64" spans="16:27" s="1" customFormat="1">
      <c r="P64" s="5"/>
      <c r="Q64" s="5"/>
      <c r="R64" s="5"/>
      <c r="S64" s="5"/>
      <c r="AA64" s="6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>
      <c r="B341" s="1"/>
      <c r="C341" s="1"/>
      <c r="D341" s="1"/>
      <c r="E341" s="1"/>
      <c r="F341" s="1"/>
      <c r="G341" s="1"/>
      <c r="Y341" s="1"/>
      <c r="Z341" s="1"/>
      <c r="AA341" s="6"/>
      <c r="AB341" s="1"/>
      <c r="AC341" s="1"/>
      <c r="AD341" s="1"/>
    </row>
  </sheetData>
  <mergeCells count="16">
    <mergeCell ref="H5:O5"/>
    <mergeCell ref="H6:O6"/>
    <mergeCell ref="AA6:AA12"/>
    <mergeCell ref="H7:O7"/>
    <mergeCell ref="H8:O8"/>
    <mergeCell ref="H9:O9"/>
    <mergeCell ref="H10:O10"/>
    <mergeCell ref="H11:O11"/>
    <mergeCell ref="H12:O12"/>
    <mergeCell ref="P14:AD14"/>
    <mergeCell ref="T15:X15"/>
    <mergeCell ref="Y15:AA15"/>
    <mergeCell ref="AB15:AD15"/>
    <mergeCell ref="Y17:Y30"/>
    <mergeCell ref="Z17:Z30"/>
    <mergeCell ref="AA17:AA30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AF334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8.710937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855468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2" s="94" customFormat="1">
      <c r="A1" s="7" t="s">
        <v>70</v>
      </c>
      <c r="B1" s="102" t="s">
        <v>70</v>
      </c>
      <c r="C1" s="102"/>
      <c r="D1" s="102"/>
      <c r="E1" s="102"/>
      <c r="F1" s="97" t="s">
        <v>70</v>
      </c>
      <c r="G1" s="97"/>
      <c r="H1" s="97"/>
      <c r="I1" s="97"/>
      <c r="J1" s="97"/>
      <c r="K1" s="97"/>
      <c r="L1" s="97"/>
      <c r="M1" s="97"/>
      <c r="N1" s="97"/>
      <c r="O1" s="97"/>
      <c r="P1" s="95" t="s">
        <v>70</v>
      </c>
      <c r="Q1" s="95" t="s">
        <v>70</v>
      </c>
      <c r="R1" s="95" t="s">
        <v>70</v>
      </c>
      <c r="S1" s="95" t="s">
        <v>70</v>
      </c>
      <c r="T1" s="95"/>
      <c r="U1" s="95"/>
      <c r="V1" s="95" t="s">
        <v>70</v>
      </c>
      <c r="W1" s="95"/>
      <c r="X1" s="95"/>
      <c r="Y1" s="101" t="s">
        <v>70</v>
      </c>
      <c r="Z1" s="95" t="s">
        <v>70</v>
      </c>
      <c r="AA1" s="96" t="s">
        <v>70</v>
      </c>
      <c r="AB1" s="100" t="s">
        <v>70</v>
      </c>
      <c r="AC1" s="99" t="s">
        <v>70</v>
      </c>
      <c r="AD1" s="98" t="s">
        <v>70</v>
      </c>
    </row>
    <row r="2" spans="1:32" s="64" customFormat="1" ht="15.6">
      <c r="A2" s="7" t="s">
        <v>70</v>
      </c>
      <c r="B2" s="63" t="s">
        <v>71</v>
      </c>
      <c r="C2" s="92"/>
      <c r="D2" s="92"/>
      <c r="E2" s="92"/>
      <c r="F2" s="93"/>
      <c r="G2" s="93"/>
      <c r="H2" s="61" t="s">
        <v>268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11" t="s">
        <v>73</v>
      </c>
      <c r="Z2" s="93"/>
      <c r="AA2" s="88"/>
      <c r="AB2" s="89"/>
      <c r="AC2" s="89"/>
      <c r="AD2" s="89"/>
      <c r="AE2" s="205"/>
      <c r="AF2" s="205"/>
    </row>
    <row r="3" spans="1:32" ht="15.6">
      <c r="A3" s="7" t="s">
        <v>70</v>
      </c>
      <c r="B3" s="62" t="s">
        <v>269</v>
      </c>
      <c r="C3" s="92"/>
      <c r="D3" s="92"/>
      <c r="E3" s="92"/>
      <c r="F3" s="91"/>
      <c r="G3" s="91"/>
      <c r="H3" s="61" t="s">
        <v>227</v>
      </c>
      <c r="I3" s="91"/>
      <c r="J3" s="91"/>
      <c r="K3" s="91"/>
      <c r="L3" s="91"/>
      <c r="M3" s="91"/>
      <c r="N3" s="91"/>
      <c r="O3" s="91"/>
      <c r="P3" s="88"/>
      <c r="Q3" s="88"/>
      <c r="R3" s="88"/>
      <c r="S3" s="88"/>
      <c r="T3" s="88"/>
      <c r="U3" s="88"/>
      <c r="V3" s="88"/>
      <c r="W3" s="88"/>
      <c r="X3" s="88"/>
      <c r="Y3" s="90" t="s">
        <v>77</v>
      </c>
      <c r="Z3" s="88"/>
      <c r="AA3" s="88"/>
      <c r="AB3" s="89"/>
      <c r="AC3" s="89"/>
      <c r="AD3" s="89"/>
    </row>
    <row r="4" spans="1:32" s="64" customFormat="1" ht="3" customHeight="1">
      <c r="A4" s="7" t="s">
        <v>70</v>
      </c>
      <c r="B4" s="6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</row>
    <row r="5" spans="1:32" s="64" customFormat="1" ht="13.35" customHeight="1">
      <c r="A5" s="74" t="s">
        <v>70</v>
      </c>
      <c r="B5" s="81"/>
      <c r="C5" s="80" t="s">
        <v>254</v>
      </c>
      <c r="D5" s="79" t="s">
        <v>79</v>
      </c>
      <c r="E5" s="132"/>
      <c r="F5" s="219"/>
      <c r="G5" s="219"/>
      <c r="H5" s="246" t="s">
        <v>229</v>
      </c>
      <c r="I5" s="246"/>
      <c r="J5" s="246"/>
      <c r="K5" s="246"/>
      <c r="L5" s="246"/>
      <c r="M5" s="246"/>
      <c r="N5" s="246"/>
      <c r="O5" s="246"/>
      <c r="P5" s="113"/>
      <c r="Q5" s="113"/>
      <c r="R5" s="113"/>
      <c r="S5" s="113"/>
      <c r="T5" s="220"/>
      <c r="U5" s="220"/>
      <c r="V5" s="220"/>
      <c r="W5" s="220"/>
      <c r="X5" s="220"/>
      <c r="Y5" s="78" t="s">
        <v>81</v>
      </c>
      <c r="Z5" s="118" t="s">
        <v>82</v>
      </c>
      <c r="AA5" s="126" t="s">
        <v>83</v>
      </c>
      <c r="AB5" s="221"/>
      <c r="AC5" s="221"/>
      <c r="AD5" s="222"/>
      <c r="AE5" s="205"/>
      <c r="AF5" s="205"/>
    </row>
    <row r="6" spans="1:32" s="64" customFormat="1" ht="53.1" customHeight="1">
      <c r="A6" s="7" t="s">
        <v>70</v>
      </c>
      <c r="B6" s="87"/>
      <c r="C6" s="86"/>
      <c r="D6" s="206"/>
      <c r="E6" s="202" t="s">
        <v>84</v>
      </c>
      <c r="F6" s="202"/>
      <c r="G6" s="202"/>
      <c r="H6" s="251" t="s">
        <v>230</v>
      </c>
      <c r="I6" s="251"/>
      <c r="J6" s="251"/>
      <c r="K6" s="251"/>
      <c r="L6" s="251"/>
      <c r="M6" s="251"/>
      <c r="N6" s="251"/>
      <c r="O6" s="251"/>
      <c r="P6" s="207"/>
      <c r="Q6" s="207"/>
      <c r="R6" s="207"/>
      <c r="S6" s="207"/>
      <c r="T6" s="223"/>
      <c r="U6" s="223"/>
      <c r="V6" s="223"/>
      <c r="W6" s="223"/>
      <c r="X6" s="223"/>
      <c r="Y6" s="85"/>
      <c r="Z6" s="208"/>
      <c r="AA6" s="253" t="s">
        <v>86</v>
      </c>
      <c r="AB6" s="223"/>
      <c r="AC6" s="223"/>
      <c r="AD6" s="224"/>
      <c r="AE6" s="205"/>
      <c r="AF6" s="205"/>
    </row>
    <row r="7" spans="1:32" s="64" customFormat="1" ht="15.6">
      <c r="A7" s="74" t="s">
        <v>70</v>
      </c>
      <c r="B7" s="73"/>
      <c r="C7" s="72" t="s">
        <v>255</v>
      </c>
      <c r="D7" s="71" t="s">
        <v>88</v>
      </c>
      <c r="E7" s="134"/>
      <c r="F7" s="225"/>
      <c r="G7" s="225"/>
      <c r="H7" s="250" t="s">
        <v>229</v>
      </c>
      <c r="I7" s="250"/>
      <c r="J7" s="250"/>
      <c r="K7" s="250"/>
      <c r="L7" s="250"/>
      <c r="M7" s="250"/>
      <c r="N7" s="250"/>
      <c r="O7" s="250"/>
      <c r="P7" s="114"/>
      <c r="Q7" s="114"/>
      <c r="R7" s="114"/>
      <c r="S7" s="114"/>
      <c r="T7" s="221"/>
      <c r="U7" s="221"/>
      <c r="V7" s="221"/>
      <c r="W7" s="221"/>
      <c r="X7" s="221"/>
      <c r="Y7" s="70" t="s">
        <v>81</v>
      </c>
      <c r="Z7" s="215"/>
      <c r="AA7" s="254"/>
      <c r="AB7" s="221"/>
      <c r="AC7" s="221"/>
      <c r="AD7" s="222"/>
      <c r="AE7" s="205"/>
      <c r="AF7" s="205"/>
    </row>
    <row r="8" spans="1:32" s="64" customFormat="1" ht="53.1" customHeight="1">
      <c r="A8" s="7" t="s">
        <v>70</v>
      </c>
      <c r="B8" s="84"/>
      <c r="C8" s="83"/>
      <c r="D8" s="209"/>
      <c r="E8" s="203" t="s">
        <v>89</v>
      </c>
      <c r="F8" s="203"/>
      <c r="G8" s="203"/>
      <c r="H8" s="252" t="s">
        <v>232</v>
      </c>
      <c r="I8" s="252"/>
      <c r="J8" s="252"/>
      <c r="K8" s="252"/>
      <c r="L8" s="252"/>
      <c r="M8" s="252"/>
      <c r="N8" s="252"/>
      <c r="O8" s="252"/>
      <c r="P8" s="210"/>
      <c r="Q8" s="210"/>
      <c r="R8" s="210"/>
      <c r="S8" s="210"/>
      <c r="T8" s="226"/>
      <c r="U8" s="226"/>
      <c r="V8" s="226"/>
      <c r="W8" s="226"/>
      <c r="X8" s="226"/>
      <c r="Y8" s="82"/>
      <c r="Z8" s="210"/>
      <c r="AA8" s="254"/>
      <c r="AB8" s="226"/>
      <c r="AC8" s="226"/>
      <c r="AD8" s="227"/>
      <c r="AE8" s="205"/>
      <c r="AF8" s="205"/>
    </row>
    <row r="9" spans="1:32" s="64" customFormat="1" ht="15.6">
      <c r="A9" s="74" t="s">
        <v>70</v>
      </c>
      <c r="B9" s="81"/>
      <c r="C9" s="80" t="s">
        <v>256</v>
      </c>
      <c r="D9" s="79" t="s">
        <v>92</v>
      </c>
      <c r="E9" s="132"/>
      <c r="F9" s="219"/>
      <c r="G9" s="219"/>
      <c r="H9" s="246" t="s">
        <v>172</v>
      </c>
      <c r="I9" s="246"/>
      <c r="J9" s="246"/>
      <c r="K9" s="246"/>
      <c r="L9" s="246"/>
      <c r="M9" s="246"/>
      <c r="N9" s="246"/>
      <c r="O9" s="246"/>
      <c r="P9" s="113"/>
      <c r="Q9" s="113"/>
      <c r="R9" s="113"/>
      <c r="S9" s="113"/>
      <c r="T9" s="220"/>
      <c r="U9" s="220"/>
      <c r="V9" s="220"/>
      <c r="W9" s="220"/>
      <c r="X9" s="220"/>
      <c r="Y9" s="78" t="s">
        <v>81</v>
      </c>
      <c r="Z9" s="216"/>
      <c r="AA9" s="254"/>
      <c r="AB9" s="221"/>
      <c r="AC9" s="221"/>
      <c r="AD9" s="222"/>
      <c r="AE9" s="205"/>
      <c r="AF9" s="205"/>
    </row>
    <row r="10" spans="1:32" s="66" customFormat="1" ht="50.45" customHeight="1">
      <c r="A10" s="7" t="s">
        <v>70</v>
      </c>
      <c r="B10" s="77"/>
      <c r="C10" s="76"/>
      <c r="D10" s="204"/>
      <c r="E10" s="204" t="s">
        <v>177</v>
      </c>
      <c r="F10" s="204"/>
      <c r="G10" s="204"/>
      <c r="H10" s="265" t="s">
        <v>234</v>
      </c>
      <c r="I10" s="265"/>
      <c r="J10" s="265"/>
      <c r="K10" s="265"/>
      <c r="L10" s="265"/>
      <c r="M10" s="265"/>
      <c r="N10" s="265"/>
      <c r="O10" s="265"/>
      <c r="P10" s="207"/>
      <c r="Q10" s="207"/>
      <c r="R10" s="207"/>
      <c r="S10" s="207"/>
      <c r="T10" s="204"/>
      <c r="U10" s="204"/>
      <c r="V10" s="204"/>
      <c r="W10" s="204"/>
      <c r="X10" s="204"/>
      <c r="Y10" s="75"/>
      <c r="Z10" s="217"/>
      <c r="AA10" s="254"/>
      <c r="AB10" s="203"/>
      <c r="AC10" s="203"/>
      <c r="AD10" s="228"/>
      <c r="AE10" s="229"/>
      <c r="AF10" s="229"/>
    </row>
    <row r="11" spans="1:32" s="64" customFormat="1" ht="15.6">
      <c r="A11" s="74" t="s">
        <v>70</v>
      </c>
      <c r="B11" s="73"/>
      <c r="C11" s="72" t="s">
        <v>257</v>
      </c>
      <c r="D11" s="71" t="s">
        <v>180</v>
      </c>
      <c r="E11" s="134"/>
      <c r="F11" s="225"/>
      <c r="G11" s="225"/>
      <c r="H11" s="250" t="s">
        <v>172</v>
      </c>
      <c r="I11" s="250"/>
      <c r="J11" s="250"/>
      <c r="K11" s="250"/>
      <c r="L11" s="250"/>
      <c r="M11" s="250"/>
      <c r="N11" s="250"/>
      <c r="O11" s="250"/>
      <c r="P11" s="114"/>
      <c r="Q11" s="114"/>
      <c r="R11" s="114"/>
      <c r="S11" s="114"/>
      <c r="T11" s="221"/>
      <c r="U11" s="221"/>
      <c r="V11" s="221"/>
      <c r="W11" s="221"/>
      <c r="X11" s="221"/>
      <c r="Y11" s="70" t="s">
        <v>81</v>
      </c>
      <c r="Z11" s="215"/>
      <c r="AA11" s="254"/>
      <c r="AB11" s="221"/>
      <c r="AC11" s="221"/>
      <c r="AD11" s="222"/>
      <c r="AE11" s="205"/>
      <c r="AF11" s="205"/>
    </row>
    <row r="12" spans="1:32" s="66" customFormat="1" ht="64.349999999999994" customHeight="1">
      <c r="A12" s="7" t="s">
        <v>70</v>
      </c>
      <c r="B12" s="69"/>
      <c r="C12" s="68"/>
      <c r="D12" s="203"/>
      <c r="E12" s="203" t="s">
        <v>181</v>
      </c>
      <c r="F12" s="203"/>
      <c r="G12" s="203"/>
      <c r="H12" s="252" t="s">
        <v>270</v>
      </c>
      <c r="I12" s="252"/>
      <c r="J12" s="252"/>
      <c r="K12" s="252"/>
      <c r="L12" s="252"/>
      <c r="M12" s="252"/>
      <c r="N12" s="252"/>
      <c r="O12" s="252"/>
      <c r="P12" s="210"/>
      <c r="Q12" s="210"/>
      <c r="R12" s="210"/>
      <c r="S12" s="210"/>
      <c r="T12" s="203"/>
      <c r="U12" s="203"/>
      <c r="V12" s="203"/>
      <c r="W12" s="203"/>
      <c r="X12" s="203"/>
      <c r="Y12" s="67"/>
      <c r="Z12" s="218"/>
      <c r="AA12" s="255"/>
      <c r="AB12" s="203"/>
      <c r="AC12" s="203"/>
      <c r="AD12" s="228"/>
      <c r="AE12" s="229"/>
      <c r="AF12" s="229"/>
    </row>
    <row r="13" spans="1:32" s="64" customFormat="1" ht="6" customHeight="1">
      <c r="A13" s="7" t="s">
        <v>70</v>
      </c>
      <c r="B13" s="6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</row>
    <row r="14" spans="1:32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66" t="s">
        <v>95</v>
      </c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8"/>
    </row>
    <row r="15" spans="1:32" ht="15.6">
      <c r="A15" s="7" t="s">
        <v>70</v>
      </c>
      <c r="B15" s="62" t="s">
        <v>269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97</v>
      </c>
      <c r="Q15" s="58"/>
      <c r="R15" s="58"/>
      <c r="S15" s="57"/>
      <c r="T15" s="269" t="s">
        <v>271</v>
      </c>
      <c r="U15" s="270"/>
      <c r="V15" s="270"/>
      <c r="W15" s="270"/>
      <c r="X15" s="271"/>
      <c r="Y15" s="272" t="s">
        <v>98</v>
      </c>
      <c r="Z15" s="273"/>
      <c r="AA15" s="274"/>
      <c r="AB15" s="273" t="s">
        <v>272</v>
      </c>
      <c r="AC15" s="273"/>
      <c r="AD15" s="274"/>
    </row>
    <row r="16" spans="1:32" s="6" customFormat="1" ht="22.5" customHeight="1">
      <c r="A16" s="7" t="s">
        <v>70</v>
      </c>
      <c r="B16" s="56" t="s">
        <v>99</v>
      </c>
      <c r="C16" s="55"/>
      <c r="D16" s="55"/>
      <c r="E16" s="54"/>
      <c r="F16" s="53" t="s">
        <v>273</v>
      </c>
      <c r="G16" s="52" t="s">
        <v>274</v>
      </c>
      <c r="H16" s="51" t="s">
        <v>78</v>
      </c>
      <c r="I16" s="50" t="s">
        <v>100</v>
      </c>
      <c r="J16" s="51" t="s">
        <v>87</v>
      </c>
      <c r="K16" s="50" t="s">
        <v>100</v>
      </c>
      <c r="L16" s="51" t="s">
        <v>91</v>
      </c>
      <c r="M16" s="50" t="s">
        <v>100</v>
      </c>
      <c r="N16" s="51" t="s">
        <v>93</v>
      </c>
      <c r="O16" s="50" t="s">
        <v>100</v>
      </c>
      <c r="P16" s="49" t="s">
        <v>101</v>
      </c>
      <c r="Q16" s="49" t="s">
        <v>102</v>
      </c>
      <c r="R16" s="49" t="s">
        <v>103</v>
      </c>
      <c r="S16" s="48" t="s">
        <v>104</v>
      </c>
      <c r="T16" s="47" t="s">
        <v>275</v>
      </c>
      <c r="U16" s="46" t="s">
        <v>276</v>
      </c>
      <c r="V16" s="45" t="s">
        <v>277</v>
      </c>
      <c r="W16" s="44" t="s">
        <v>278</v>
      </c>
      <c r="X16" s="44" t="s">
        <v>279</v>
      </c>
      <c r="Y16" s="43" t="s">
        <v>105</v>
      </c>
      <c r="Z16" s="42" t="s">
        <v>106</v>
      </c>
      <c r="AA16" s="41" t="s">
        <v>107</v>
      </c>
      <c r="AB16" s="42" t="s">
        <v>105</v>
      </c>
      <c r="AC16" s="42" t="s">
        <v>106</v>
      </c>
      <c r="AD16" s="41" t="s">
        <v>107</v>
      </c>
      <c r="AF16" s="1"/>
    </row>
    <row r="17" spans="1:32" s="4" customFormat="1" ht="15.6" customHeight="1">
      <c r="A17" s="7" t="s">
        <v>70</v>
      </c>
      <c r="B17" s="37"/>
      <c r="C17" s="36" t="s">
        <v>108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15"/>
      <c r="Q17" s="28"/>
      <c r="R17" s="28"/>
      <c r="S17" s="27"/>
      <c r="T17" s="25"/>
      <c r="U17" s="26"/>
      <c r="V17" s="25"/>
      <c r="W17" s="24"/>
      <c r="X17" s="26"/>
      <c r="Y17" s="234" t="s">
        <v>109</v>
      </c>
      <c r="Z17" s="275" t="s">
        <v>110</v>
      </c>
      <c r="AA17" s="240">
        <v>1</v>
      </c>
      <c r="AB17" s="24"/>
      <c r="AC17" s="24"/>
      <c r="AD17" s="23"/>
      <c r="AF17" s="1"/>
    </row>
    <row r="18" spans="1:32" s="4" customFormat="1" ht="15.6" customHeight="1">
      <c r="A18" s="7"/>
      <c r="B18" s="37"/>
      <c r="C18" s="35" t="s">
        <v>288</v>
      </c>
      <c r="D18" s="35"/>
      <c r="E18" t="s">
        <v>281</v>
      </c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115"/>
      <c r="Q18" s="28"/>
      <c r="R18" s="28"/>
      <c r="S18" s="27"/>
      <c r="T18" s="25"/>
      <c r="U18" s="26"/>
      <c r="V18" s="25"/>
      <c r="W18" s="24"/>
      <c r="X18" s="26"/>
      <c r="Y18" s="235"/>
      <c r="Z18" s="278"/>
      <c r="AA18" s="241"/>
      <c r="AB18" s="24"/>
      <c r="AC18" s="24"/>
      <c r="AD18" s="23"/>
      <c r="AF18" s="1"/>
    </row>
    <row r="19" spans="1:32" s="4" customFormat="1">
      <c r="A19" s="7" t="s">
        <v>70</v>
      </c>
      <c r="B19" s="37"/>
      <c r="C19" s="35"/>
      <c r="D19" s="40"/>
      <c r="E19" s="38" t="s">
        <v>289</v>
      </c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19"/>
      <c r="Q19" s="120"/>
      <c r="R19" s="120"/>
      <c r="S19" s="121"/>
      <c r="T19" s="25"/>
      <c r="U19" s="26"/>
      <c r="V19" s="25"/>
      <c r="W19" s="24"/>
      <c r="X19" s="26"/>
      <c r="Y19" s="235"/>
      <c r="Z19" s="276"/>
      <c r="AA19" s="241"/>
      <c r="AB19" s="24"/>
      <c r="AC19" s="24"/>
      <c r="AD19" s="23"/>
      <c r="AF19" s="1"/>
    </row>
    <row r="20" spans="1:32" s="4" customFormat="1">
      <c r="A20" s="7"/>
      <c r="B20" s="37"/>
      <c r="C20" s="35"/>
      <c r="D20" s="40"/>
      <c r="E20" s="34" t="s">
        <v>113</v>
      </c>
      <c r="F20" s="33"/>
      <c r="G20" s="32"/>
      <c r="H20" s="31"/>
      <c r="I20" s="29"/>
      <c r="J20" s="30"/>
      <c r="K20" s="29"/>
      <c r="L20" s="30"/>
      <c r="M20" s="29"/>
      <c r="N20" s="30"/>
      <c r="O20" s="29"/>
      <c r="P20" s="119"/>
      <c r="Q20" s="120"/>
      <c r="R20" s="120"/>
      <c r="S20" s="121"/>
      <c r="T20" s="25"/>
      <c r="U20" s="26"/>
      <c r="V20" s="25"/>
      <c r="W20" s="24"/>
      <c r="X20" s="26"/>
      <c r="Y20" s="235"/>
      <c r="Z20" s="276"/>
      <c r="AA20" s="241"/>
      <c r="AB20" s="24"/>
      <c r="AC20" s="24"/>
      <c r="AD20" s="23"/>
      <c r="AF20" s="1"/>
    </row>
    <row r="21" spans="1:32" s="4" customFormat="1">
      <c r="A21" s="7" t="s">
        <v>70</v>
      </c>
      <c r="B21" s="37"/>
      <c r="C21" s="36" t="s">
        <v>114</v>
      </c>
      <c r="D21" s="35"/>
      <c r="E21" s="34"/>
      <c r="F21" s="33"/>
      <c r="G21" s="32"/>
      <c r="H21" s="25"/>
      <c r="I21" s="127"/>
      <c r="J21" s="128"/>
      <c r="K21" s="127"/>
      <c r="L21" s="128"/>
      <c r="M21" s="127"/>
      <c r="N21" s="128"/>
      <c r="O21" s="127"/>
      <c r="P21" s="115"/>
      <c r="Q21" s="28"/>
      <c r="R21" s="28"/>
      <c r="S21" s="27"/>
      <c r="T21" s="25"/>
      <c r="U21" s="26"/>
      <c r="V21" s="25"/>
      <c r="W21" s="24"/>
      <c r="X21" s="26"/>
      <c r="Y21" s="235"/>
      <c r="Z21" s="276"/>
      <c r="AA21" s="241"/>
      <c r="AB21" s="24"/>
      <c r="AC21" s="24"/>
      <c r="AD21" s="23"/>
      <c r="AF21" s="1"/>
    </row>
    <row r="22" spans="1:32" s="4" customFormat="1">
      <c r="A22" s="7"/>
      <c r="B22" s="22"/>
      <c r="C22" s="21" t="s">
        <v>266</v>
      </c>
      <c r="D22" s="21"/>
      <c r="E22" s="21" t="s">
        <v>124</v>
      </c>
      <c r="F22" s="20"/>
      <c r="G22" s="19"/>
      <c r="H22" s="18"/>
      <c r="I22" s="16"/>
      <c r="J22" s="17"/>
      <c r="K22" s="16"/>
      <c r="L22" s="17"/>
      <c r="M22" s="16"/>
      <c r="N22" s="17"/>
      <c r="O22" s="16"/>
      <c r="P22" s="119"/>
      <c r="Q22" s="120"/>
      <c r="R22" s="120"/>
      <c r="S22" s="121"/>
      <c r="T22" s="14"/>
      <c r="U22" s="15"/>
      <c r="V22" s="14"/>
      <c r="W22" s="13"/>
      <c r="X22" s="15"/>
      <c r="Y22" s="235"/>
      <c r="Z22" s="276"/>
      <c r="AA22" s="241"/>
      <c r="AB22" s="13"/>
      <c r="AC22" s="13"/>
      <c r="AD22" s="12"/>
      <c r="AF22" s="1"/>
    </row>
    <row r="23" spans="1:32" s="4" customFormat="1">
      <c r="A23" s="7"/>
      <c r="B23" s="112"/>
      <c r="C23" s="111" t="s">
        <v>290</v>
      </c>
      <c r="D23" s="111"/>
      <c r="E23" s="111" t="s">
        <v>225</v>
      </c>
      <c r="F23" s="110"/>
      <c r="G23" s="109"/>
      <c r="H23" s="108"/>
      <c r="I23" s="106"/>
      <c r="J23" s="107"/>
      <c r="K23" s="106"/>
      <c r="L23" s="107"/>
      <c r="M23" s="106"/>
      <c r="N23" s="107"/>
      <c r="O23" s="106"/>
      <c r="P23" s="123"/>
      <c r="Q23" s="124"/>
      <c r="R23" s="124"/>
      <c r="S23" s="125"/>
      <c r="T23" s="104"/>
      <c r="U23" s="105"/>
      <c r="V23" s="104"/>
      <c r="W23" s="103"/>
      <c r="X23" s="105"/>
      <c r="Y23" s="236"/>
      <c r="Z23" s="277"/>
      <c r="AA23" s="242"/>
      <c r="AB23" s="13"/>
      <c r="AC23" s="13"/>
      <c r="AD23" s="12"/>
    </row>
    <row r="24" spans="1:32" s="6" customFormat="1" ht="22.5" customHeight="1">
      <c r="A24" s="7" t="s">
        <v>70</v>
      </c>
      <c r="B24" s="1"/>
      <c r="C24" s="1"/>
      <c r="D24" s="1"/>
      <c r="E24" s="9" t="s">
        <v>137</v>
      </c>
      <c r="F24" s="1"/>
      <c r="G24" s="1"/>
      <c r="H24" s="9"/>
      <c r="I24" s="10">
        <f>SUM(I17:I23)</f>
        <v>0</v>
      </c>
      <c r="J24" s="10"/>
      <c r="K24" s="10">
        <f>SUM(K17:K23)</f>
        <v>0</v>
      </c>
      <c r="L24" s="10"/>
      <c r="M24" s="10">
        <f>SUM(M17:M23)</f>
        <v>0</v>
      </c>
      <c r="N24" s="10"/>
      <c r="O24" s="10">
        <f>SUM(O17:O23)</f>
        <v>0</v>
      </c>
      <c r="P24" s="129">
        <f>SUM(P19:P23)</f>
        <v>0</v>
      </c>
      <c r="Q24" s="129">
        <f>SUM(Q19:Q23)</f>
        <v>0</v>
      </c>
      <c r="R24" s="129">
        <f>SUM(R19:R23)</f>
        <v>0</v>
      </c>
      <c r="S24" s="129">
        <f>SUM(S19:S23)</f>
        <v>0</v>
      </c>
      <c r="T24" s="130"/>
      <c r="U24" s="130"/>
      <c r="V24" s="130"/>
      <c r="W24" s="130"/>
      <c r="X24" s="130"/>
      <c r="Y24" s="131" t="s">
        <v>138</v>
      </c>
      <c r="Z24" s="1"/>
      <c r="AB24" s="1"/>
      <c r="AC24" s="1"/>
      <c r="AD24" s="1"/>
    </row>
    <row r="25" spans="1:32" s="4" customFormat="1">
      <c r="A25" s="7" t="s">
        <v>70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5"/>
      <c r="Q25" s="5"/>
      <c r="R25" s="5"/>
      <c r="S25" s="5"/>
      <c r="T25" s="1"/>
      <c r="U25" s="1"/>
      <c r="V25" s="1"/>
      <c r="W25" s="1"/>
      <c r="X25" s="1"/>
      <c r="Y25" s="1"/>
      <c r="Z25" s="1"/>
      <c r="AA25" s="6"/>
      <c r="AB25" s="1"/>
      <c r="AC25" s="1"/>
      <c r="AD25" s="1"/>
    </row>
    <row r="26" spans="1:32" s="4" customFormat="1" ht="18" customHeight="1">
      <c r="A26" s="7" t="s">
        <v>70</v>
      </c>
      <c r="B26" s="1"/>
      <c r="C26" s="1"/>
      <c r="D26" s="1"/>
      <c r="E26" s="1"/>
      <c r="F26" s="1"/>
      <c r="G26" s="1"/>
      <c r="X26" s="1"/>
      <c r="Y26" s="1"/>
      <c r="Z26" s="1"/>
      <c r="AA26" s="6"/>
      <c r="AB26" s="1"/>
      <c r="AC26" s="1"/>
      <c r="AD26" s="1"/>
    </row>
    <row r="27" spans="1:32" s="4" customFormat="1" ht="24" customHeight="1">
      <c r="A27" s="7" t="s">
        <v>70</v>
      </c>
      <c r="B27" s="1"/>
      <c r="C27" s="1"/>
      <c r="D27" s="1"/>
      <c r="E27" s="1"/>
      <c r="H27" s="1"/>
      <c r="I27" s="1"/>
      <c r="J27" s="1"/>
      <c r="K27" s="1"/>
      <c r="L27" s="1"/>
      <c r="M27" s="1"/>
      <c r="N27" s="1"/>
      <c r="O27" s="1"/>
      <c r="P27" s="5"/>
      <c r="Q27" s="5"/>
      <c r="R27" s="5"/>
      <c r="S27" s="5"/>
      <c r="T27" s="1"/>
      <c r="U27" s="1"/>
      <c r="V27" s="1"/>
      <c r="W27" s="1"/>
      <c r="X27" s="1"/>
      <c r="Y27" s="1"/>
      <c r="Z27" s="1"/>
      <c r="AA27" s="6"/>
      <c r="AB27" s="1"/>
      <c r="AC27" s="1"/>
      <c r="AD27" s="1"/>
    </row>
    <row r="28" spans="1:32" s="4" customFormat="1">
      <c r="A28" s="7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5"/>
      <c r="Q28" s="5"/>
      <c r="R28" s="5"/>
      <c r="S28" s="5"/>
      <c r="T28" s="1"/>
      <c r="U28" s="1"/>
      <c r="V28" s="1"/>
      <c r="W28" s="1"/>
      <c r="X28" s="1"/>
      <c r="Y28" s="1"/>
      <c r="Z28" s="1"/>
      <c r="AA28" s="6"/>
      <c r="AB28" s="1"/>
      <c r="AC28" s="1"/>
      <c r="AD28" s="1"/>
    </row>
    <row r="29" spans="1:32" s="4" customFormat="1">
      <c r="A29" s="7" t="s">
        <v>70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  <c r="R29" s="5"/>
      <c r="S29" s="5"/>
      <c r="T29" s="1"/>
      <c r="U29" s="1"/>
      <c r="V29" s="1"/>
      <c r="W29" s="1"/>
      <c r="X29" s="1"/>
      <c r="Y29" s="1"/>
      <c r="Z29" s="1"/>
      <c r="AA29" s="6"/>
      <c r="AB29" s="1"/>
      <c r="AC29" s="1"/>
      <c r="AD29" s="1"/>
    </row>
    <row r="30" spans="1:32" s="4" customFormat="1">
      <c r="A30" s="7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  <c r="Q30" s="5"/>
      <c r="R30" s="5"/>
      <c r="S30" s="5"/>
      <c r="T30" s="1"/>
      <c r="U30" s="1"/>
      <c r="V30" s="1"/>
      <c r="W30" s="1"/>
      <c r="X30" s="1"/>
      <c r="Y30" s="1"/>
      <c r="Z30" s="1"/>
      <c r="AA30" s="6"/>
      <c r="AB30" s="1"/>
      <c r="AC30" s="1"/>
      <c r="AD30" s="1"/>
    </row>
    <row r="31" spans="1:32" s="4" customFormat="1">
      <c r="A31" s="7" t="s">
        <v>70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  <c r="Q31" s="5"/>
      <c r="R31" s="5"/>
      <c r="S31" s="5"/>
      <c r="T31" s="1"/>
      <c r="U31" s="1"/>
      <c r="V31" s="1"/>
      <c r="W31" s="1"/>
      <c r="X31" s="1"/>
      <c r="Y31" s="1"/>
      <c r="Z31" s="1"/>
      <c r="AA31" s="6"/>
      <c r="AB31" s="1"/>
      <c r="AC31" s="1"/>
      <c r="AD31" s="1"/>
    </row>
    <row r="32" spans="1:32" s="8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1"/>
      <c r="W32" s="1"/>
      <c r="X32" s="1"/>
      <c r="Y32" s="1"/>
      <c r="Z32" s="1"/>
      <c r="AA32" s="6"/>
      <c r="AB32" s="1"/>
      <c r="AC32" s="1"/>
      <c r="AD32" s="1"/>
    </row>
    <row r="33" spans="1:30" s="8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  <c r="R33" s="5"/>
      <c r="S33" s="5"/>
      <c r="T33" s="1"/>
      <c r="U33" s="1"/>
      <c r="V33" s="1"/>
      <c r="W33" s="1"/>
      <c r="X33" s="1"/>
      <c r="Y33" s="1"/>
      <c r="Z33" s="1"/>
      <c r="AA33" s="6"/>
      <c r="AB33" s="1"/>
      <c r="AC33" s="1"/>
      <c r="AD33" s="1"/>
    </row>
    <row r="34" spans="1:3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1"/>
      <c r="W35" s="1"/>
      <c r="X35" s="1"/>
      <c r="Y35" s="1"/>
      <c r="Z35" s="1"/>
      <c r="AA35" s="6"/>
      <c r="AB35" s="1"/>
      <c r="AC35" s="1"/>
      <c r="AD35" s="1"/>
    </row>
    <row r="36" spans="1:30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ht="19.35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6:27" s="1" customFormat="1">
      <c r="P49" s="5"/>
      <c r="Q49" s="5"/>
      <c r="R49" s="5"/>
      <c r="S49" s="5"/>
      <c r="AA49" s="6"/>
    </row>
    <row r="50" spans="16:27" s="1" customFormat="1">
      <c r="P50" s="5"/>
      <c r="Q50" s="5"/>
      <c r="R50" s="5"/>
      <c r="S50" s="5"/>
      <c r="AA50" s="6"/>
    </row>
    <row r="51" spans="16:27" s="1" customFormat="1">
      <c r="P51" s="5"/>
      <c r="Q51" s="5"/>
      <c r="R51" s="5"/>
      <c r="S51" s="5"/>
      <c r="AA51" s="6"/>
    </row>
    <row r="52" spans="16:27" s="1" customFormat="1">
      <c r="P52" s="5"/>
      <c r="Q52" s="5"/>
      <c r="R52" s="5"/>
      <c r="S52" s="5"/>
      <c r="AA52" s="6"/>
    </row>
    <row r="53" spans="16:27" s="1" customFormat="1">
      <c r="P53" s="5"/>
      <c r="Q53" s="5"/>
      <c r="R53" s="5"/>
      <c r="S53" s="5"/>
      <c r="AA53" s="6"/>
    </row>
    <row r="54" spans="16:27" s="1" customFormat="1">
      <c r="P54" s="5"/>
      <c r="Q54" s="5"/>
      <c r="R54" s="5"/>
      <c r="S54" s="5"/>
      <c r="AA54" s="6"/>
    </row>
    <row r="55" spans="16:27" s="1" customFormat="1">
      <c r="P55" s="5"/>
      <c r="Q55" s="5"/>
      <c r="R55" s="5"/>
      <c r="S55" s="5"/>
      <c r="AA55" s="6"/>
    </row>
    <row r="56" spans="16:27" s="1" customFormat="1">
      <c r="P56" s="5"/>
      <c r="Q56" s="5"/>
      <c r="R56" s="5"/>
      <c r="S56" s="5"/>
      <c r="AA56" s="6"/>
    </row>
    <row r="57" spans="16:27" s="1" customFormat="1">
      <c r="P57" s="5"/>
      <c r="Q57" s="5"/>
      <c r="R57" s="5"/>
      <c r="S57" s="5"/>
      <c r="AA57" s="6"/>
    </row>
    <row r="58" spans="16:27" s="1" customFormat="1">
      <c r="P58" s="5"/>
      <c r="Q58" s="5"/>
      <c r="R58" s="5"/>
      <c r="S58" s="5"/>
      <c r="AA58" s="6"/>
    </row>
    <row r="59" spans="16:27" s="1" customFormat="1">
      <c r="P59" s="5"/>
      <c r="Q59" s="5"/>
      <c r="R59" s="5"/>
      <c r="S59" s="5"/>
      <c r="AA59" s="6"/>
    </row>
    <row r="60" spans="16:27" s="1" customFormat="1">
      <c r="P60" s="5"/>
      <c r="Q60" s="5"/>
      <c r="R60" s="5"/>
      <c r="S60" s="5"/>
      <c r="AA60" s="6"/>
    </row>
    <row r="61" spans="16:27" s="1" customFormat="1">
      <c r="P61" s="5"/>
      <c r="Q61" s="5"/>
      <c r="R61" s="5"/>
      <c r="S61" s="5"/>
      <c r="AA61" s="6"/>
    </row>
    <row r="62" spans="16:27" s="1" customFormat="1">
      <c r="P62" s="5"/>
      <c r="Q62" s="5"/>
      <c r="R62" s="5"/>
      <c r="S62" s="5"/>
      <c r="AA62" s="6"/>
    </row>
    <row r="63" spans="16:27" s="1" customFormat="1">
      <c r="P63" s="5"/>
      <c r="Q63" s="5"/>
      <c r="R63" s="5"/>
      <c r="S63" s="5"/>
      <c r="AA63" s="6"/>
    </row>
    <row r="64" spans="16:27" s="1" customFormat="1">
      <c r="P64" s="5"/>
      <c r="Q64" s="5"/>
      <c r="R64" s="5"/>
      <c r="S64" s="5"/>
      <c r="AA64" s="6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2:30" s="1" customFormat="1">
      <c r="P321" s="5"/>
      <c r="Q321" s="5"/>
      <c r="R321" s="5"/>
      <c r="S321" s="5"/>
      <c r="AA321" s="6"/>
    </row>
    <row r="322" spans="2:30" s="1" customFormat="1">
      <c r="P322" s="5"/>
      <c r="Q322" s="5"/>
      <c r="R322" s="5"/>
      <c r="S322" s="5"/>
      <c r="AA322" s="6"/>
    </row>
    <row r="323" spans="2:30" s="1" customFormat="1">
      <c r="P323" s="5"/>
      <c r="Q323" s="5"/>
      <c r="R323" s="5"/>
      <c r="S323" s="5"/>
      <c r="AA323" s="6"/>
    </row>
    <row r="324" spans="2:30" s="1" customFormat="1">
      <c r="P324" s="5"/>
      <c r="Q324" s="5"/>
      <c r="R324" s="5"/>
      <c r="S324" s="5"/>
      <c r="AA324" s="6"/>
    </row>
    <row r="325" spans="2:30" s="1" customFormat="1">
      <c r="P325" s="5"/>
      <c r="Q325" s="5"/>
      <c r="R325" s="5"/>
      <c r="S325" s="5"/>
      <c r="AA325" s="6"/>
    </row>
    <row r="326" spans="2:30" s="1" customFormat="1">
      <c r="P326" s="5"/>
      <c r="Q326" s="5"/>
      <c r="R326" s="5"/>
      <c r="S326" s="5"/>
      <c r="AA326" s="6"/>
    </row>
    <row r="327" spans="2:30" s="1" customFormat="1">
      <c r="P327" s="5"/>
      <c r="Q327" s="5"/>
      <c r="R327" s="5"/>
      <c r="S327" s="5"/>
      <c r="AA327" s="6"/>
    </row>
    <row r="328" spans="2:30" s="1" customFormat="1">
      <c r="P328" s="5"/>
      <c r="Q328" s="5"/>
      <c r="R328" s="5"/>
      <c r="S328" s="5"/>
      <c r="AA328" s="6"/>
    </row>
    <row r="329" spans="2:30" s="1" customFormat="1">
      <c r="P329" s="5"/>
      <c r="Q329" s="5"/>
      <c r="R329" s="5"/>
      <c r="S329" s="5"/>
      <c r="AA329" s="6"/>
    </row>
    <row r="330" spans="2:30" s="1" customFormat="1">
      <c r="P330" s="5"/>
      <c r="Q330" s="5"/>
      <c r="R330" s="5"/>
      <c r="S330" s="5"/>
      <c r="AA330" s="6"/>
    </row>
    <row r="331" spans="2:30" s="1" customFormat="1">
      <c r="P331" s="5"/>
      <c r="Q331" s="5"/>
      <c r="R331" s="5"/>
      <c r="S331" s="5"/>
      <c r="AA331" s="6"/>
    </row>
    <row r="332" spans="2:30" s="1" customFormat="1">
      <c r="P332" s="5"/>
      <c r="Q332" s="5"/>
      <c r="R332" s="5"/>
      <c r="S332" s="5"/>
      <c r="AA332" s="6"/>
    </row>
    <row r="333" spans="2:30" s="1" customFormat="1">
      <c r="P333" s="5"/>
      <c r="Q333" s="5"/>
      <c r="R333" s="5"/>
      <c r="S333" s="5"/>
      <c r="AA333" s="6"/>
    </row>
    <row r="334" spans="2:30">
      <c r="B334" s="1"/>
      <c r="C334" s="1"/>
      <c r="D334" s="1"/>
      <c r="E334" s="1"/>
      <c r="F334" s="1"/>
      <c r="G334" s="1"/>
      <c r="Y334" s="1"/>
      <c r="Z334" s="1"/>
      <c r="AA334" s="6"/>
      <c r="AB334" s="1"/>
      <c r="AC334" s="1"/>
      <c r="AD334" s="1"/>
    </row>
  </sheetData>
  <mergeCells count="16">
    <mergeCell ref="H5:O5"/>
    <mergeCell ref="H6:O6"/>
    <mergeCell ref="AA6:AA12"/>
    <mergeCell ref="H7:O7"/>
    <mergeCell ref="H8:O8"/>
    <mergeCell ref="H9:O9"/>
    <mergeCell ref="H10:O10"/>
    <mergeCell ref="H11:O11"/>
    <mergeCell ref="H12:O12"/>
    <mergeCell ref="P14:AD14"/>
    <mergeCell ref="T15:X15"/>
    <mergeCell ref="Y15:AA15"/>
    <mergeCell ref="AB15:AD15"/>
    <mergeCell ref="Y17:Y23"/>
    <mergeCell ref="Z17:Z23"/>
    <mergeCell ref="AA17:AA2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C4C07-3425-44C3-9112-0895E7D17BE0}"/>
</file>

<file path=customXml/itemProps2.xml><?xml version="1.0" encoding="utf-8"?>
<ds:datastoreItem xmlns:ds="http://schemas.openxmlformats.org/officeDocument/2006/customXml" ds:itemID="{59085858-FFBD-477C-B977-2FA1805728C6}"/>
</file>

<file path=customXml/itemProps3.xml><?xml version="1.0" encoding="utf-8"?>
<ds:datastoreItem xmlns:ds="http://schemas.openxmlformats.org/officeDocument/2006/customXml" ds:itemID="{886966F7-7C2F-4CC9-A40E-DC99C13C94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Aline LE ROUX</cp:lastModifiedBy>
  <cp:revision/>
  <dcterms:created xsi:type="dcterms:W3CDTF">2022-02-07T10:09:26Z</dcterms:created>
  <dcterms:modified xsi:type="dcterms:W3CDTF">2024-06-18T10:41:11Z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